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JHOW\Documentos da PMCG\LICITAÇÕES - 2025\PROCESSO 085.2025 - PREGÃO ELETRÔNICO 070.2025 - COLETA DE LIXO - 1Doc 066.2025\"/>
    </mc:Choice>
  </mc:AlternateContent>
  <xr:revisionPtr revIDLastSave="0" documentId="13_ncr:1_{09157D63-404E-486E-B3CD-C621347712F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. Coleta de Resíduos" sheetId="1" r:id="rId1"/>
    <sheet name="2.Encargos Sociais" sheetId="2" r:id="rId2"/>
    <sheet name="3.CAGED" sheetId="3" r:id="rId3"/>
    <sheet name="4.BDI" sheetId="4" r:id="rId4"/>
    <sheet name="5. Depreciação" sheetId="5" r:id="rId5"/>
    <sheet name="6.Remuneração de capital" sheetId="6" state="hidden" r:id="rId6"/>
  </sheets>
  <definedNames>
    <definedName name="AbaDeprec">'5. Depreciação'!$B$2</definedName>
    <definedName name="AbaRemun">'6.Remuneração de capital'!$A$1</definedName>
    <definedName name="_xlnm.Print_Area" localSheetId="1">'2.Encargos Sociais'!$B$2:$D$37</definedName>
    <definedName name="Print_Titles_0" localSheetId="0">'1. Coleta de Resíduos'!$1:$6</definedName>
    <definedName name="Print_Titles_0_0" localSheetId="0">'1. Coleta de Resíduos'!$1:$6</definedName>
    <definedName name="_xlnm.Print_Titles" localSheetId="0">'1. Coleta de Resíduos'!$1:$6</definedName>
  </definedNames>
  <calcPr calcId="191029"/>
</workbook>
</file>

<file path=xl/calcChain.xml><?xml version="1.0" encoding="utf-8"?>
<calcChain xmlns="http://schemas.openxmlformats.org/spreadsheetml/2006/main">
  <c r="C38" i="3" l="1"/>
  <c r="C18" i="4"/>
  <c r="D202" i="1" s="1"/>
  <c r="E11" i="4"/>
  <c r="K39" i="3"/>
  <c r="K40" i="3" s="1"/>
  <c r="K41" i="3" s="1"/>
  <c r="K38" i="3"/>
  <c r="K37" i="3"/>
  <c r="K36" i="3"/>
  <c r="C34" i="3"/>
  <c r="C29" i="3"/>
  <c r="D29" i="2" s="1"/>
  <c r="C28" i="3"/>
  <c r="D18" i="2"/>
  <c r="D15" i="2"/>
  <c r="F194" i="1"/>
  <c r="D193" i="1"/>
  <c r="F193" i="1" s="1"/>
  <c r="D192" i="1"/>
  <c r="F192" i="1" s="1"/>
  <c r="F191" i="1"/>
  <c r="F190" i="1"/>
  <c r="F184" i="1"/>
  <c r="F183" i="1"/>
  <c r="G185" i="1" s="1"/>
  <c r="G186" i="1" s="1"/>
  <c r="F24" i="1" s="1"/>
  <c r="D176" i="1"/>
  <c r="F174" i="1"/>
  <c r="F172" i="1"/>
  <c r="F167" i="1"/>
  <c r="G168" i="1" s="1"/>
  <c r="F22" i="1" s="1"/>
  <c r="D160" i="1"/>
  <c r="D159" i="1"/>
  <c r="E160" i="1" s="1"/>
  <c r="E158" i="1"/>
  <c r="D158" i="1"/>
  <c r="E156" i="1"/>
  <c r="F156" i="1" s="1"/>
  <c r="F148" i="1"/>
  <c r="F147" i="1"/>
  <c r="E146" i="1"/>
  <c r="F146" i="1" s="1"/>
  <c r="D136" i="1"/>
  <c r="E135" i="1"/>
  <c r="E130" i="1"/>
  <c r="D130" i="1"/>
  <c r="D123" i="1"/>
  <c r="D119" i="1"/>
  <c r="D135" i="1" s="1"/>
  <c r="D118" i="1"/>
  <c r="F114" i="1"/>
  <c r="D132" i="1" s="1"/>
  <c r="D133" i="1" s="1"/>
  <c r="E134" i="1" s="1"/>
  <c r="F134" i="1" s="1"/>
  <c r="F106" i="1"/>
  <c r="E104" i="1"/>
  <c r="F104" i="1" s="1"/>
  <c r="E103" i="1"/>
  <c r="F103" i="1" s="1"/>
  <c r="E102" i="1"/>
  <c r="F102" i="1" s="1"/>
  <c r="E101" i="1"/>
  <c r="F101" i="1" s="1"/>
  <c r="E100" i="1"/>
  <c r="F100" i="1" s="1"/>
  <c r="E99" i="1"/>
  <c r="F99" i="1" s="1"/>
  <c r="F96" i="1"/>
  <c r="F94" i="1"/>
  <c r="F93" i="1"/>
  <c r="F92" i="1"/>
  <c r="F91" i="1"/>
  <c r="F90" i="1"/>
  <c r="F89" i="1"/>
  <c r="F88" i="1"/>
  <c r="F87" i="1"/>
  <c r="F86" i="1"/>
  <c r="F85" i="1"/>
  <c r="D77" i="1"/>
  <c r="F77" i="1" s="1"/>
  <c r="E76" i="1"/>
  <c r="F76" i="1" s="1"/>
  <c r="F75" i="1"/>
  <c r="F71" i="1"/>
  <c r="E66" i="1"/>
  <c r="F66" i="1" s="1"/>
  <c r="F63" i="1"/>
  <c r="D54" i="1"/>
  <c r="F54" i="1" s="1"/>
  <c r="F55" i="1" s="1"/>
  <c r="E56" i="1" s="1"/>
  <c r="F45" i="1"/>
  <c r="F44" i="1"/>
  <c r="B37" i="1"/>
  <c r="F34" i="1"/>
  <c r="B33" i="1"/>
  <c r="B31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F119" i="1" l="1"/>
  <c r="E122" i="1" s="1"/>
  <c r="F122" i="1" s="1"/>
  <c r="E123" i="1" s="1"/>
  <c r="F123" i="1" s="1"/>
  <c r="E161" i="1"/>
  <c r="F158" i="1"/>
  <c r="F67" i="1"/>
  <c r="E68" i="1" s="1"/>
  <c r="F46" i="1"/>
  <c r="E47" i="1" s="1"/>
  <c r="F135" i="1"/>
  <c r="E117" i="1"/>
  <c r="F117" i="1" s="1"/>
  <c r="E118" i="1" s="1"/>
  <c r="F118" i="1" s="1"/>
  <c r="E175" i="1"/>
  <c r="F175" i="1" s="1"/>
  <c r="E176" i="1" s="1"/>
  <c r="F176" i="1" s="1"/>
  <c r="G177" i="1" s="1"/>
  <c r="F23" i="1" s="1"/>
  <c r="G78" i="1"/>
  <c r="F14" i="1" s="1"/>
  <c r="E95" i="1"/>
  <c r="F95" i="1" s="1"/>
  <c r="G96" i="1" s="1"/>
  <c r="E149" i="1"/>
  <c r="F149" i="1" s="1"/>
  <c r="G150" i="1" s="1"/>
  <c r="F20" i="1" s="1"/>
  <c r="E105" i="1"/>
  <c r="F105" i="1" s="1"/>
  <c r="G106" i="1" s="1"/>
  <c r="F130" i="1"/>
  <c r="D137" i="1"/>
  <c r="D138" i="1" s="1"/>
  <c r="E139" i="1" s="1"/>
  <c r="F139" i="1" s="1"/>
  <c r="F140" i="1" s="1"/>
  <c r="E141" i="1" s="1"/>
  <c r="F141" i="1" s="1"/>
  <c r="G142" i="1" s="1"/>
  <c r="G194" i="1"/>
  <c r="G196" i="1" s="1"/>
  <c r="F25" i="1" s="1"/>
  <c r="D28" i="2"/>
  <c r="C39" i="3"/>
  <c r="G28" i="3"/>
  <c r="F160" i="1"/>
  <c r="E37" i="3"/>
  <c r="D37" i="3" s="1"/>
  <c r="D38" i="3" s="1"/>
  <c r="D25" i="2" s="1"/>
  <c r="G162" i="1" l="1"/>
  <c r="F21" i="1" s="1"/>
  <c r="F124" i="1"/>
  <c r="E125" i="1" s="1"/>
  <c r="F125" i="1" s="1"/>
  <c r="G126" i="1" s="1"/>
  <c r="F18" i="1" s="1"/>
  <c r="G108" i="1"/>
  <c r="F15" i="1" s="1"/>
  <c r="F19" i="1"/>
  <c r="D33" i="2"/>
  <c r="D27" i="2"/>
  <c r="F37" i="3"/>
  <c r="G37" i="3" s="1"/>
  <c r="K35" i="3"/>
  <c r="D26" i="2"/>
  <c r="D30" i="2" s="1"/>
  <c r="D17" i="2"/>
  <c r="D23" i="2" s="1"/>
  <c r="D32" i="2" s="1"/>
  <c r="C37" i="3"/>
  <c r="D34" i="2" l="1"/>
  <c r="G179" i="1"/>
  <c r="F16" i="1" s="1"/>
  <c r="F17" i="1"/>
  <c r="G38" i="3"/>
  <c r="G32" i="3"/>
  <c r="D35" i="2"/>
  <c r="D47" i="1" l="1"/>
  <c r="F47" i="1" s="1"/>
  <c r="F48" i="1" s="1"/>
  <c r="E49" i="1" s="1"/>
  <c r="F49" i="1" s="1"/>
  <c r="G50" i="1" s="1"/>
  <c r="F11" i="1" s="1"/>
  <c r="D68" i="1"/>
  <c r="F68" i="1" s="1"/>
  <c r="F69" i="1" s="1"/>
  <c r="E70" i="1" s="1"/>
  <c r="F70" i="1" s="1"/>
  <c r="G71" i="1" s="1"/>
  <c r="D56" i="1"/>
  <c r="F56" i="1" s="1"/>
  <c r="F57" i="1" s="1"/>
  <c r="E58" i="1" s="1"/>
  <c r="F58" i="1" s="1"/>
  <c r="G59" i="1" s="1"/>
  <c r="F12" i="1" s="1"/>
  <c r="F13" i="1" l="1"/>
  <c r="G80" i="1"/>
  <c r="F10" i="1" l="1"/>
  <c r="G198" i="1"/>
  <c r="E202" i="1" l="1"/>
  <c r="F202" i="1" s="1"/>
  <c r="G203" i="1" s="1"/>
  <c r="G205" i="1" s="1"/>
  <c r="F26" i="1" s="1"/>
  <c r="G207" i="1" l="1"/>
  <c r="F27" i="1"/>
  <c r="G26" i="1" s="1"/>
  <c r="G20" i="1" l="1"/>
  <c r="G24" i="1"/>
  <c r="G23" i="1"/>
  <c r="G15" i="1"/>
  <c r="G25" i="1"/>
  <c r="G22" i="1"/>
  <c r="G21" i="1"/>
  <c r="G14" i="1"/>
  <c r="G18" i="1"/>
  <c r="G17" i="1"/>
  <c r="G19" i="1"/>
  <c r="G16" i="1"/>
  <c r="G12" i="1"/>
  <c r="G11" i="1"/>
  <c r="G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None</author>
  </authors>
  <commentList>
    <comment ref="B8" authorId="0" shapeId="0" xr:uid="{00000000-0006-0000-0000-000001000000}">
      <text>
        <r>
          <rPr>
            <sz val="10"/>
            <rFont val="Arial"/>
            <charset val="1"/>
          </rPr>
          <t xml:space="preserve">Qualquer custo previsto no edital e não contemplado nesta planilha modelo deverá ser devidamente incluído
</t>
        </r>
      </text>
    </comment>
    <comment ref="C39" authorId="0" shapeId="0" xr:uid="{00000000-0006-0000-0000-000002000000}">
      <text>
        <r>
          <rPr>
            <sz val="10"/>
            <rFont val="Arial"/>
            <charset val="1"/>
          </rPr>
          <t xml:space="preserve">Informar o fator de utilização das equipes de coleta. 
Por exemplo:
Equipes com utilização integral = 100%
Equipes com utilização parcial = n° horas trabalhadas por semana /44 horas
</t>
        </r>
      </text>
    </comment>
    <comment ref="E44" authorId="0" shapeId="0" xr:uid="{00000000-0006-0000-0000-000003000000}">
      <text>
        <r>
          <rPr>
            <sz val="10"/>
            <rFont val="Arial"/>
            <charset val="1"/>
          </rPr>
          <t>Informar o Piso da categoria fixado na Convenção Coletiva do trabalho (obs.1)</t>
        </r>
      </text>
    </comment>
    <comment ref="D47" authorId="0" shapeId="0" xr:uid="{00000000-0006-0000-0000-000004000000}">
      <text>
        <r>
          <rPr>
            <sz val="10"/>
            <rFont val="Arial"/>
            <charset val="1"/>
          </rPr>
          <t xml:space="preserve">Preencher a planilha Encargos Sociais e CAGED </t>
        </r>
      </text>
    </comment>
    <comment ref="D49" authorId="0" shapeId="0" xr:uid="{00000000-0006-0000-0000-000005000000}">
      <text>
        <r>
          <rPr>
            <sz val="10"/>
            <rFont val="Arial"/>
            <charset val="1"/>
          </rPr>
          <t>Informar a quantidade de trabalhadores na função</t>
        </r>
      </text>
    </comment>
    <comment ref="D56" authorId="0" shapeId="0" xr:uid="{00000000-0006-0000-0000-000006000000}">
      <text>
        <r>
          <rPr>
            <sz val="10"/>
            <rFont val="Arial"/>
            <charset val="1"/>
          </rPr>
          <t xml:space="preserve">Preencher a planilha Encargos Sociais e CAGED </t>
        </r>
      </text>
    </comment>
    <comment ref="D58" authorId="0" shapeId="0" xr:uid="{00000000-0006-0000-0000-000007000000}">
      <text>
        <r>
          <rPr>
            <sz val="10"/>
            <rFont val="Arial"/>
            <charset val="1"/>
          </rPr>
          <t>Informar a quantidade de trabalhadores na função</t>
        </r>
      </text>
    </comment>
    <comment ref="E63" authorId="0" shapeId="0" xr:uid="{00000000-0006-0000-0000-000008000000}">
      <text>
        <r>
          <rPr>
            <sz val="10"/>
            <rFont val="Arial"/>
            <charset val="1"/>
          </rPr>
          <t>Informar o Piso da categoria fixado na Convenção Coletiva</t>
        </r>
      </text>
    </comment>
    <comment ref="E64" authorId="0" shapeId="0" xr:uid="{00000000-0006-0000-0000-000009000000}">
      <text>
        <r>
          <rPr>
            <sz val="10"/>
            <rFont val="Arial"/>
            <charset val="1"/>
          </rPr>
          <t>Informar o valor do salário Mínimo Nacional</t>
        </r>
      </text>
    </comment>
    <comment ref="D65" authorId="0" shapeId="0" xr:uid="{00000000-0006-0000-0000-00000A000000}">
      <text>
        <r>
          <rPr>
            <sz val="10"/>
            <rFont val="Arial"/>
            <charset val="1"/>
          </rPr>
          <t xml:space="preserve">Informar 1 se a base de cálculo for o Salário Mínimo Nacional; Informar 2 se a base de cálculo for o Piso da Categoria; 
</t>
        </r>
      </text>
    </comment>
    <comment ref="D66" authorId="0" shapeId="0" xr:uid="{00000000-0006-0000-0000-00000B000000}">
      <text>
        <r>
          <rPr>
            <sz val="10"/>
            <rFont val="Arial"/>
            <charset val="1"/>
          </rPr>
          <t>Percentual estabelecido nas Normas de Segurança de Trabalho ou pelo laudo de responsável técnico devidamente habilitado</t>
        </r>
      </text>
    </comment>
    <comment ref="D68" authorId="0" shapeId="0" xr:uid="{00000000-0006-0000-0000-00000C000000}">
      <text>
        <r>
          <rPr>
            <sz val="10"/>
            <rFont val="Arial"/>
            <charset val="1"/>
          </rPr>
          <t xml:space="preserve">Preencher a planilha Encargos Sociais e CAGED </t>
        </r>
      </text>
    </comment>
    <comment ref="D70" authorId="0" shapeId="0" xr:uid="{00000000-0006-0000-0000-00000D000000}">
      <text>
        <r>
          <rPr>
            <sz val="10"/>
            <rFont val="Arial"/>
            <charset val="1"/>
          </rPr>
          <t>Informar a quantidade de trabalhadores na função</t>
        </r>
      </text>
    </comment>
    <comment ref="E75" authorId="0" shapeId="0" xr:uid="{00000000-0006-0000-0000-00000E000000}">
      <text>
        <r>
          <rPr>
            <sz val="10"/>
            <rFont val="Arial"/>
            <charset val="1"/>
          </rPr>
          <t>Informar o valor mensal do auxilio alimentação conforme Convenção Coletiva da categoria (Obs. 2)</t>
        </r>
      </text>
    </comment>
    <comment ref="E76" authorId="0" shapeId="0" xr:uid="{00000000-0006-0000-0000-00000F000000}">
      <text>
        <r>
          <rPr>
            <sz val="10"/>
            <rFont val="Arial"/>
            <charset val="1"/>
          </rPr>
          <t>Informar o valor mensal do auxilio alimentação conforme Convenção Coletiva da categoria</t>
        </r>
      </text>
    </comment>
    <comment ref="E77" authorId="0" shapeId="0" xr:uid="{00000000-0006-0000-0000-000010000000}">
      <text>
        <r>
          <rPr>
            <sz val="10"/>
            <rFont val="Arial"/>
            <charset val="1"/>
          </rPr>
          <t>Informar o valor mensal do auxilio alimentação conforme Convenção Coletiva da categoria (Obs. 2)</t>
        </r>
      </text>
    </comment>
    <comment ref="D85" authorId="0" shapeId="0" xr:uid="{00000000-0006-0000-0000-000011000000}">
      <text>
        <r>
          <rPr>
            <sz val="10"/>
            <rFont val="Arial"/>
            <charset val="1"/>
          </rPr>
          <t xml:space="preserve">Informar a durabilidade estimada em meses, para cada EPI
</t>
        </r>
      </text>
    </comment>
    <comment ref="E85" authorId="0" shapeId="0" xr:uid="{00000000-0006-0000-0000-000012000000}">
      <text>
        <r>
          <rPr>
            <sz val="10"/>
            <rFont val="Arial"/>
            <charset val="1"/>
          </rPr>
          <t>Informar o valor unitário estimado para aquisição de cada EPI</t>
        </r>
      </text>
    </comment>
    <comment ref="D86" authorId="0" shapeId="0" xr:uid="{00000000-0006-0000-0000-000013000000}">
      <text>
        <r>
          <rPr>
            <sz val="10"/>
            <rFont val="Arial"/>
            <charset val="1"/>
          </rPr>
          <t xml:space="preserve">Informar a durabilidade estimada em meses, para cada EPI
</t>
        </r>
      </text>
    </comment>
    <comment ref="E86" authorId="0" shapeId="0" xr:uid="{00000000-0006-0000-0000-000014000000}">
      <text>
        <r>
          <rPr>
            <sz val="10"/>
            <rFont val="Arial"/>
            <charset val="1"/>
          </rPr>
          <t>Informar o valor unitário estimado para aquisição de cada EPI</t>
        </r>
      </text>
    </comment>
    <comment ref="D87" authorId="0" shapeId="0" xr:uid="{00000000-0006-0000-0000-000015000000}">
      <text>
        <r>
          <rPr>
            <sz val="10"/>
            <rFont val="Arial"/>
            <charset val="1"/>
          </rPr>
          <t xml:space="preserve">Informar a durabilidade estimada em meses, para cada EPI
</t>
        </r>
      </text>
    </comment>
    <comment ref="E87" authorId="0" shapeId="0" xr:uid="{00000000-0006-0000-0000-000016000000}">
      <text>
        <r>
          <rPr>
            <sz val="10"/>
            <rFont val="Arial"/>
            <charset val="1"/>
          </rPr>
          <t>Informar o valor unitário estimado para aquisição de cada EPI</t>
        </r>
      </text>
    </comment>
    <comment ref="D88" authorId="0" shapeId="0" xr:uid="{00000000-0006-0000-0000-000017000000}">
      <text>
        <r>
          <rPr>
            <sz val="10"/>
            <rFont val="Arial"/>
            <charset val="1"/>
          </rPr>
          <t xml:space="preserve">Informar a durabilidade estimada em meses, para cada EPI
</t>
        </r>
      </text>
    </comment>
    <comment ref="E88" authorId="0" shapeId="0" xr:uid="{00000000-0006-0000-0000-000018000000}">
      <text>
        <r>
          <rPr>
            <sz val="10"/>
            <rFont val="Arial"/>
            <charset val="1"/>
          </rPr>
          <t>Informar o valor unitário estimado para aquisição de cada EPI</t>
        </r>
      </text>
    </comment>
    <comment ref="D89" authorId="0" shapeId="0" xr:uid="{00000000-0006-0000-0000-000019000000}">
      <text>
        <r>
          <rPr>
            <sz val="10"/>
            <rFont val="Arial"/>
            <charset val="1"/>
          </rPr>
          <t xml:space="preserve">Informar a durabilidade estimada em meses, para cada EPI
</t>
        </r>
      </text>
    </comment>
    <comment ref="E89" authorId="0" shapeId="0" xr:uid="{00000000-0006-0000-0000-00001A000000}">
      <text>
        <r>
          <rPr>
            <sz val="10"/>
            <rFont val="Arial"/>
            <charset val="1"/>
          </rPr>
          <t>Informar o valor unitário estimado para aquisição de cada EPI</t>
        </r>
      </text>
    </comment>
    <comment ref="D90" authorId="0" shapeId="0" xr:uid="{00000000-0006-0000-0000-00001B000000}">
      <text>
        <r>
          <rPr>
            <sz val="10"/>
            <rFont val="Arial"/>
            <charset val="1"/>
          </rPr>
          <t xml:space="preserve">Informar a durabilidade estimada em meses, para cada EPI
</t>
        </r>
      </text>
    </comment>
    <comment ref="E90" authorId="0" shapeId="0" xr:uid="{00000000-0006-0000-0000-00001C000000}">
      <text>
        <r>
          <rPr>
            <sz val="10"/>
            <rFont val="Arial"/>
            <charset val="1"/>
          </rPr>
          <t>Informar o valor unitário estimado para aquisição de cada EPI</t>
        </r>
      </text>
    </comment>
    <comment ref="D91" authorId="0" shapeId="0" xr:uid="{00000000-0006-0000-0000-00001D000000}">
      <text>
        <r>
          <rPr>
            <sz val="10"/>
            <rFont val="Arial"/>
            <charset val="1"/>
          </rPr>
          <t xml:space="preserve">Informar a durabilidade estimada em meses, para cada EPI
</t>
        </r>
      </text>
    </comment>
    <comment ref="E91" authorId="0" shapeId="0" xr:uid="{00000000-0006-0000-0000-00001E000000}">
      <text>
        <r>
          <rPr>
            <sz val="10"/>
            <rFont val="Arial"/>
            <charset val="1"/>
          </rPr>
          <t>Informar o valor unitário estimado para aquisição de cada EPI</t>
        </r>
      </text>
    </comment>
    <comment ref="D92" authorId="0" shapeId="0" xr:uid="{00000000-0006-0000-0000-00001F000000}">
      <text>
        <r>
          <rPr>
            <sz val="10"/>
            <rFont val="Arial"/>
            <charset val="1"/>
          </rPr>
          <t xml:space="preserve">Informar a durabilidade estimada em meses, para cada EPI
</t>
        </r>
      </text>
    </comment>
    <comment ref="E92" authorId="0" shapeId="0" xr:uid="{00000000-0006-0000-0000-000020000000}">
      <text>
        <r>
          <rPr>
            <sz val="10"/>
            <rFont val="Arial"/>
            <charset val="1"/>
          </rPr>
          <t>Informar o valor unitário estimado para aquisição de cada EPI</t>
        </r>
      </text>
    </comment>
    <comment ref="D93" authorId="0" shapeId="0" xr:uid="{00000000-0006-0000-0000-000021000000}">
      <text>
        <r>
          <rPr>
            <sz val="10"/>
            <rFont val="Arial"/>
            <charset val="1"/>
          </rPr>
          <t xml:space="preserve">Informar a durabilidade estimada em meses, para cada EPI
</t>
        </r>
      </text>
    </comment>
    <comment ref="E93" authorId="0" shapeId="0" xr:uid="{00000000-0006-0000-0000-000022000000}">
      <text>
        <r>
          <rPr>
            <sz val="10"/>
            <rFont val="Arial"/>
            <charset val="1"/>
          </rPr>
          <t>Informar o valor unitário estimado para aquisição de cada EPI</t>
        </r>
      </text>
    </comment>
    <comment ref="E94" authorId="0" shapeId="0" xr:uid="{00000000-0006-0000-0000-000023000000}">
      <text>
        <r>
          <rPr>
            <sz val="10"/>
            <rFont val="Arial"/>
            <charset val="1"/>
          </rPr>
          <t>Informar o valor mensal de higienização de uniforme para 1 funcionário</t>
        </r>
      </text>
    </comment>
    <comment ref="D99" authorId="0" shapeId="0" xr:uid="{00000000-0006-0000-0000-000024000000}">
      <text>
        <r>
          <rPr>
            <sz val="10"/>
            <rFont val="Arial"/>
            <charset val="1"/>
          </rPr>
          <t xml:space="preserve">Informar a durabilidade estimada em meses, para cada EPI
</t>
        </r>
      </text>
    </comment>
    <comment ref="D100" authorId="0" shapeId="0" xr:uid="{00000000-0006-0000-0000-000025000000}">
      <text>
        <r>
          <rPr>
            <sz val="10"/>
            <rFont val="Arial"/>
            <charset val="1"/>
          </rPr>
          <t xml:space="preserve">Informar a durabilidade estimada em meses, para cada EPI
</t>
        </r>
      </text>
    </comment>
    <comment ref="D101" authorId="0" shapeId="0" xr:uid="{00000000-0006-0000-0000-000026000000}">
      <text>
        <r>
          <rPr>
            <sz val="10"/>
            <rFont val="Arial"/>
            <charset val="1"/>
          </rPr>
          <t xml:space="preserve">Informar a durabilidade estimada em meses, para cada EPI
</t>
        </r>
      </text>
    </comment>
    <comment ref="D102" authorId="0" shapeId="0" xr:uid="{00000000-0006-0000-0000-000027000000}">
      <text>
        <r>
          <rPr>
            <sz val="10"/>
            <rFont val="Arial"/>
            <charset val="1"/>
          </rPr>
          <t xml:space="preserve">Informar a durabilidade estimada em meses, para cada EPI
</t>
        </r>
      </text>
    </comment>
    <comment ref="D103" authorId="0" shapeId="0" xr:uid="{00000000-0006-0000-0000-000028000000}">
      <text>
        <r>
          <rPr>
            <sz val="10"/>
            <rFont val="Arial"/>
            <charset val="1"/>
          </rPr>
          <t xml:space="preserve">Informar a durabilidade estimada em meses, para cada EPI
</t>
        </r>
      </text>
    </comment>
    <comment ref="E104" authorId="0" shapeId="0" xr:uid="{00000000-0006-0000-0000-000029000000}">
      <text>
        <r>
          <rPr>
            <sz val="10"/>
            <rFont val="Arial"/>
            <charset val="1"/>
          </rPr>
          <t>Informar o valor mensal de higienização de uniforme para 1 funcionário</t>
        </r>
      </text>
    </comment>
    <comment ref="E114" authorId="0" shapeId="0" xr:uid="{00000000-0006-0000-0000-00002A000000}">
      <text>
        <r>
          <rPr>
            <sz val="10"/>
            <rFont val="Arial"/>
            <charset val="1"/>
          </rPr>
          <t>Informar o preço unitário do chassis do caminhão de coleta</t>
        </r>
      </text>
    </comment>
    <comment ref="D115" authorId="0" shapeId="0" xr:uid="{00000000-0006-0000-0000-00002B000000}">
      <text>
        <r>
          <rPr>
            <sz val="10"/>
            <rFont val="Arial"/>
            <charset val="1"/>
          </rPr>
          <t>Informar a vida útil estimada para o caminhão, em anos</t>
        </r>
      </text>
    </comment>
    <comment ref="D116" authorId="0" shapeId="0" xr:uid="{00000000-0006-0000-0000-00002C000000}">
      <text>
        <r>
          <rPr>
            <sz val="10"/>
            <rFont val="Arial"/>
            <charset val="1"/>
          </rPr>
          <t>Na elaboração do orçamento-base da licitação, informar 0 (zero). Na proposta da licitante, informar a idade do veículo proposto.</t>
        </r>
      </text>
    </comment>
    <comment ref="D117" authorId="0" shapeId="0" xr:uid="{00000000-0006-0000-0000-00002D000000}">
      <text>
        <r>
          <rPr>
            <sz val="10"/>
            <rFont val="Arial"/>
            <charset val="1"/>
          </rPr>
          <t xml:space="preserve">Informar o valor da depreciação do caminhão, adotando o valor sugerido pelo TCE ou outro valor estimado 
</t>
        </r>
      </text>
    </comment>
    <comment ref="E119" authorId="0" shapeId="0" xr:uid="{00000000-0006-0000-0000-00002E000000}">
      <text>
        <r>
          <rPr>
            <sz val="10"/>
            <rFont val="Arial"/>
            <charset val="1"/>
          </rPr>
          <t xml:space="preserve">Informar o preço unitário do equipamento compactador
</t>
        </r>
      </text>
    </comment>
    <comment ref="D120" authorId="0" shapeId="0" xr:uid="{00000000-0006-0000-0000-00002F000000}">
      <text>
        <r>
          <rPr>
            <sz val="10"/>
            <rFont val="Arial"/>
            <charset val="1"/>
          </rPr>
          <t>Informar a vida útil estimada para o compactador, em anos</t>
        </r>
      </text>
    </comment>
    <comment ref="D121" authorId="0" shapeId="0" xr:uid="{00000000-0006-0000-0000-000030000000}">
      <text>
        <r>
          <rPr>
            <sz val="10"/>
            <rFont val="Arial"/>
            <charset val="1"/>
          </rPr>
          <t>Na elaboração do orçamento-base da licitação, informar 0 (zero). Na proposta da licitante, informar a idade do compactador proposto.</t>
        </r>
      </text>
    </comment>
    <comment ref="D122" authorId="0" shapeId="0" xr:uid="{00000000-0006-0000-0000-000031000000}">
      <text>
        <r>
          <rPr>
            <sz val="10"/>
            <rFont val="Arial"/>
            <charset val="1"/>
          </rPr>
          <t xml:space="preserve">Informar o valor da depreciação do compactador, adotando o valor sugerido pelo TCE ou outro valor estimado 
</t>
        </r>
      </text>
    </comment>
    <comment ref="D125" authorId="0" shapeId="0" xr:uid="{00000000-0006-0000-0000-000032000000}">
      <text>
        <r>
          <rPr>
            <sz val="10"/>
            <rFont val="Arial"/>
            <charset val="1"/>
          </rPr>
          <t>Informar a quantidade de caminhões compactadores do respectivo modelo</t>
        </r>
      </text>
    </comment>
    <comment ref="D131" authorId="0" shapeId="0" xr:uid="{00000000-0006-0000-0000-000033000000}">
      <text>
        <r>
          <rPr>
            <sz val="10"/>
            <rFont val="Arial"/>
            <charset val="1"/>
          </rPr>
          <t xml:space="preserve">Informar a taxa de juros anual para remuneração do capital. Recomenda-se o uso da Taxa SELIC
</t>
        </r>
      </text>
    </comment>
    <comment ref="E147" authorId="0" shapeId="0" xr:uid="{00000000-0006-0000-0000-000034000000}">
      <text>
        <r>
          <rPr>
            <sz val="10"/>
            <rFont val="Arial"/>
            <charset val="1"/>
          </rPr>
          <t xml:space="preserve">Informar o valor do seguro obrigatório e licenciamento anual de um caminhão
</t>
        </r>
      </text>
    </comment>
    <comment ref="E148" authorId="0" shapeId="0" xr:uid="{00000000-0006-0000-0000-000035000000}">
      <text>
        <r>
          <rPr>
            <sz val="10"/>
            <rFont val="Arial"/>
            <charset val="1"/>
          </rPr>
          <t xml:space="preserve">Informar o valor do seguro contra terceiros de um caminhão, se houver
</t>
        </r>
      </text>
    </comment>
    <comment ref="C153" authorId="0" shapeId="0" xr:uid="{00000000-0006-0000-0000-000036000000}">
      <text>
        <r>
          <rPr>
            <sz val="10"/>
            <rFont val="Arial"/>
            <charset val="1"/>
          </rPr>
          <t xml:space="preserve">Informar a quilometragem mensal percorrida, de acordo com o projeto básico
</t>
        </r>
      </text>
    </comment>
    <comment ref="D155" authorId="0" shapeId="0" xr:uid="{00000000-0006-0000-0000-000037000000}">
      <text>
        <r>
          <rPr>
            <sz val="10"/>
            <rFont val="Arial"/>
            <charset val="1"/>
          </rPr>
          <t>Informar o consumo estimado do veículo em km/l</t>
        </r>
      </text>
    </comment>
    <comment ref="E155" authorId="0" shapeId="0" xr:uid="{00000000-0006-0000-0000-000038000000}">
      <text>
        <r>
          <rPr>
            <sz val="10"/>
            <rFont val="Arial"/>
            <charset val="1"/>
          </rPr>
          <t xml:space="preserve">Informar o preço unitário do combustivel
</t>
        </r>
      </text>
    </comment>
    <comment ref="D157" authorId="0" shapeId="0" xr:uid="{00000000-0006-0000-0000-000039000000}">
      <text>
        <r>
          <rPr>
            <sz val="10"/>
            <rFont val="Arial"/>
            <charset val="1"/>
          </rPr>
          <t>Informar o consumo de óleo do motor a cada 1000km</t>
        </r>
      </text>
    </comment>
    <comment ref="E157" authorId="0" shapeId="0" xr:uid="{00000000-0006-0000-0000-00003A000000}">
      <text>
        <r>
          <rPr>
            <sz val="10"/>
            <rFont val="Arial"/>
            <charset val="1"/>
          </rPr>
          <t xml:space="preserve">Informar o preço unitário do litro do óleo do motor
</t>
        </r>
      </text>
    </comment>
    <comment ref="D159" authorId="0" shapeId="0" xr:uid="{00000000-0006-0000-0000-00003B000000}">
      <text>
        <r>
          <rPr>
            <sz val="10"/>
            <rFont val="Arial"/>
            <charset val="1"/>
          </rPr>
          <t>Informar o consumo de graxa a cada 1000km</t>
        </r>
      </text>
    </comment>
    <comment ref="E159" authorId="0" shapeId="0" xr:uid="{00000000-0006-0000-0000-00003C000000}">
      <text>
        <r>
          <rPr>
            <sz val="10"/>
            <rFont val="Arial"/>
            <charset val="1"/>
          </rPr>
          <t xml:space="preserve">Informar o preço unitário do litro da graxa
</t>
        </r>
      </text>
    </comment>
    <comment ref="E166" authorId="0" shapeId="0" xr:uid="{00000000-0006-0000-0000-00003D000000}">
      <text>
        <r>
          <rPr>
            <sz val="10"/>
            <rFont val="Arial"/>
            <charset val="1"/>
          </rPr>
          <t xml:space="preserve">Informar o custo de manutenção em R$/km rodado
</t>
        </r>
      </text>
    </comment>
    <comment ref="E167" authorId="0" shapeId="0" xr:uid="{00000000-0006-0000-0000-00003E000000}">
      <text>
        <r>
          <rPr>
            <sz val="10"/>
            <rFont val="Arial"/>
            <charset val="1"/>
          </rPr>
          <t>User:
Para garantir a informação das quantidades, é exigido e necessário a pesagem diária.</t>
        </r>
      </text>
    </comment>
    <comment ref="D172" authorId="0" shapeId="0" xr:uid="{00000000-0006-0000-0000-00003F000000}">
      <text>
        <r>
          <rPr>
            <sz val="10"/>
            <rFont val="Arial"/>
            <charset val="1"/>
          </rPr>
          <t>Informar a quantidade de pneus novos de 1 caminhão</t>
        </r>
      </text>
    </comment>
    <comment ref="E172" authorId="0" shapeId="0" xr:uid="{00000000-0006-0000-0000-000040000000}">
      <text>
        <r>
          <rPr>
            <sz val="10"/>
            <rFont val="Arial"/>
            <charset val="1"/>
          </rPr>
          <t xml:space="preserve">Informar o preço unitário de cada pneu
</t>
        </r>
      </text>
    </comment>
    <comment ref="D173" authorId="0" shapeId="0" xr:uid="{00000000-0006-0000-0000-000041000000}">
      <text>
        <r>
          <rPr>
            <sz val="10"/>
            <rFont val="Arial"/>
            <charset val="1"/>
          </rPr>
          <t>Informar o número de recapagens por pneu</t>
        </r>
      </text>
    </comment>
    <comment ref="E174" authorId="0" shapeId="0" xr:uid="{00000000-0006-0000-0000-000042000000}">
      <text>
        <r>
          <rPr>
            <sz val="10"/>
            <rFont val="Arial"/>
            <charset val="1"/>
          </rPr>
          <t xml:space="preserve">Informar o preço unitário de cada recapagem
</t>
        </r>
      </text>
    </comment>
    <comment ref="D175" authorId="0" shapeId="0" xr:uid="{00000000-0006-0000-0000-000043000000}">
      <text>
        <r>
          <rPr>
            <sz val="10"/>
            <rFont val="Arial"/>
            <charset val="1"/>
          </rPr>
          <t xml:space="preserve">Informar a durabilidade média dos pneus considerando as recapagens, em km
</t>
        </r>
      </text>
    </comment>
    <comment ref="E183" authorId="0" shapeId="0" xr:uid="{00000000-0006-0000-0000-000044000000}">
      <text>
        <r>
          <rPr>
            <sz val="10"/>
            <rFont val="Arial"/>
            <charset val="1"/>
          </rPr>
          <t>Informar o valor unitário estimado para aquisição de cada material</t>
        </r>
      </text>
    </comment>
    <comment ref="E184" authorId="0" shapeId="0" xr:uid="{00000000-0006-0000-0000-000045000000}">
      <text>
        <r>
          <rPr>
            <sz val="10"/>
            <rFont val="Arial"/>
            <charset val="1"/>
          </rPr>
          <t>Informar o valor unitário estimado para aquisição de cada material</t>
        </r>
      </text>
    </comment>
    <comment ref="B188" authorId="0" shapeId="0" xr:uid="{00000000-0006-0000-0000-000046000000}">
      <text>
        <r>
          <rPr>
            <sz val="10"/>
            <rFont val="Arial"/>
            <charset val="1"/>
          </rPr>
          <t xml:space="preserve">Especificar somente quando for exigido no Projeto Básico
</t>
        </r>
      </text>
    </comment>
    <comment ref="E190" authorId="0" shapeId="0" xr:uid="{00000000-0006-0000-0000-000047000000}">
      <text>
        <r>
          <rPr>
            <sz val="10"/>
            <rFont val="Arial"/>
            <charset val="1"/>
          </rPr>
          <t>Informar o valor total para instalação do equipamento de monitoramento da frota, se houver</t>
        </r>
      </text>
    </comment>
    <comment ref="E192" authorId="0" shapeId="0" xr:uid="{00000000-0006-0000-0000-000048000000}">
      <text>
        <r>
          <rPr>
            <sz val="10"/>
            <rFont val="Arial"/>
            <charset val="1"/>
          </rPr>
          <t>Informar o valor unitário mensal para manutenção dos equipamentos de monitoramento</t>
        </r>
      </text>
    </comment>
    <comment ref="D202" authorId="0" shapeId="0" xr:uid="{00000000-0006-0000-0000-000049000000}">
      <text>
        <r>
          <rPr>
            <sz val="10"/>
            <rFont val="Arial"/>
            <charset val="1"/>
          </rPr>
          <t>Preencher a aba 4.BDI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None</author>
  </authors>
  <commentList>
    <comment ref="G37" authorId="0" shapeId="0" xr:uid="{00000000-0006-0000-0200-000001000000}">
      <text>
        <r>
          <rPr>
            <sz val="10"/>
            <rFont val="Arial"/>
            <charset val="1"/>
          </rPr>
          <t xml:space="preserve">Jorge Mesquita:
Criar um tipo de arredondamento.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None</author>
  </authors>
  <commentList>
    <comment ref="C10" authorId="0" shapeId="0" xr:uid="{00000000-0006-0000-0300-000001000000}">
      <text>
        <r>
          <rPr>
            <sz val="10"/>
            <rFont val="Arial"/>
            <charset val="1"/>
          </rPr>
          <t xml:space="preserve">Informar o % de Administração Central estimado
</t>
        </r>
      </text>
    </comment>
    <comment ref="C11" authorId="0" shapeId="0" xr:uid="{00000000-0006-0000-0300-000002000000}">
      <text>
        <r>
          <rPr>
            <sz val="10"/>
            <rFont val="Arial"/>
            <charset val="1"/>
          </rPr>
          <t xml:space="preserve">Informar o % de Seguros, Riscos e Garantia estimado
</t>
        </r>
      </text>
    </comment>
    <comment ref="C12" authorId="0" shapeId="0" xr:uid="{00000000-0006-0000-0300-000003000000}">
      <text>
        <r>
          <rPr>
            <sz val="10"/>
            <rFont val="Arial"/>
            <charset val="1"/>
          </rPr>
          <t xml:space="preserve">Informar o % de Lucro estimado
</t>
        </r>
      </text>
    </comment>
    <comment ref="E13" authorId="0" shapeId="0" xr:uid="{00000000-0006-0000-0300-000004000000}">
      <text>
        <r>
          <rPr>
            <sz val="10"/>
            <rFont val="Arial"/>
            <charset val="1"/>
          </rPr>
          <t>Informar o valor anual da taxa financeira, em percentual. Admite-se utilizar a SELIC</t>
        </r>
      </text>
    </comment>
    <comment ref="C14" authorId="0" shapeId="0" xr:uid="{00000000-0006-0000-0300-000005000000}">
      <text>
        <r>
          <rPr>
            <sz val="10"/>
            <rFont val="Arial"/>
            <charset val="1"/>
          </rPr>
          <t xml:space="preserve">Informar o percentual de ISS, de acordo com a legislação tributária do município onde serão prestados os serviços. De 2% até o limite de 5%.
</t>
        </r>
      </text>
    </comment>
    <comment ref="E14" authorId="0" shapeId="0" xr:uid="{00000000-0006-0000-0300-000006000000}">
      <text>
        <r>
          <rPr>
            <sz val="10"/>
            <rFont val="Arial"/>
            <charset val="1"/>
          </rPr>
          <t xml:space="preserve">Informar a média de dias úteis entre data de pagamento prevista no contrato e a data final do período de adimplemento da parcela
</t>
        </r>
      </text>
    </comment>
    <comment ref="C15" authorId="0" shapeId="0" xr:uid="{00000000-0006-0000-0300-000007000000}">
      <text>
        <r>
          <rPr>
            <sz val="10"/>
            <rFont val="Arial"/>
            <charset val="1"/>
          </rPr>
          <t>Informar o valor estimado de PIS/COFINS. 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</commentList>
</comments>
</file>

<file path=xl/sharedStrings.xml><?xml version="1.0" encoding="utf-8"?>
<sst xmlns="http://schemas.openxmlformats.org/spreadsheetml/2006/main" count="437" uniqueCount="263">
  <si>
    <t>PREFEITURA MUNICIPAL DE CIDADE GAUCHA</t>
  </si>
  <si>
    <t>Secretaria Municipal de Agricultura, Pecuária e Meio Ambiente</t>
  </si>
  <si>
    <t>PLANILHA DE CUSTOS BÁSICA</t>
  </si>
  <si>
    <t>Coleta de Resíduos Sólidos</t>
  </si>
  <si>
    <t>Planilha de Composição de Custos</t>
  </si>
  <si>
    <t>Orçamento Sintético</t>
  </si>
  <si>
    <t>Descrição do Item</t>
  </si>
  <si>
    <t>Custo (R$/mês)</t>
  </si>
  <si>
    <t>%</t>
  </si>
  <si>
    <t>PREÇO TOTAL MENSAL COM A COLETA</t>
  </si>
  <si>
    <t>Quantitativos</t>
  </si>
  <si>
    <t>Mão-de-obra</t>
  </si>
  <si>
    <t>Quantidade</t>
  </si>
  <si>
    <t>1.2. Supervisor</t>
  </si>
  <si>
    <t>Total de mão-de-obra (postos de trabalho)</t>
  </si>
  <si>
    <t>Veículos e Equipamentos</t>
  </si>
  <si>
    <t>Fator de utilização (FU)</t>
  </si>
  <si>
    <t>1. Mão-de-obra</t>
  </si>
  <si>
    <t>1.1. Coletores</t>
  </si>
  <si>
    <t>Discriminação</t>
  </si>
  <si>
    <t>Unidade</t>
  </si>
  <si>
    <t>Custo unitário</t>
  </si>
  <si>
    <t>Subtotal</t>
  </si>
  <si>
    <t>Total (R$)</t>
  </si>
  <si>
    <t>Piso da categoria</t>
  </si>
  <si>
    <t>mês</t>
  </si>
  <si>
    <t>Adicional de Insalubridade</t>
  </si>
  <si>
    <t>Soma</t>
  </si>
  <si>
    <t>Encargos Sociais</t>
  </si>
  <si>
    <t>Total por Coletor</t>
  </si>
  <si>
    <t>Total do Efetivo</t>
  </si>
  <si>
    <t>homem</t>
  </si>
  <si>
    <t>Fator de util.</t>
  </si>
  <si>
    <t>Total por Assistente Administrativo</t>
  </si>
  <si>
    <t xml:space="preserve">Obs: o encarregado recebe por 220horas/mês.  </t>
  </si>
  <si>
    <t>1.3. Motorista Turno do Dia.</t>
  </si>
  <si>
    <t>Piso da categoria (1)</t>
  </si>
  <si>
    <t>Salário mínimo nacional (2)</t>
  </si>
  <si>
    <t>Base de cálculo da Insalubridade</t>
  </si>
  <si>
    <t>Total por Motorista</t>
  </si>
  <si>
    <t>1.4. Vale Alimentação(mensal)</t>
  </si>
  <si>
    <t>Coletor/Separadores de Materiais Reciclados</t>
  </si>
  <si>
    <t>unidade</t>
  </si>
  <si>
    <t>Supervisor</t>
  </si>
  <si>
    <t>Motorista</t>
  </si>
  <si>
    <t>1. Custo Mensal com Mão-de-obra</t>
  </si>
  <si>
    <t>2. Uniformes e Equipamentos de Proteção Individual</t>
  </si>
  <si>
    <t xml:space="preserve">2.1. Uniformes e EPIs para Coletores </t>
  </si>
  <si>
    <t>Durabilidade (meses)</t>
  </si>
  <si>
    <t>Calça</t>
  </si>
  <si>
    <t>Camiseta</t>
  </si>
  <si>
    <t>Boné</t>
  </si>
  <si>
    <t>Botina de segurança c/ palmilha aço</t>
  </si>
  <si>
    <t>par</t>
  </si>
  <si>
    <t>Meia de algodão com cano alto</t>
  </si>
  <si>
    <t>Conjunto de chuva</t>
  </si>
  <si>
    <t>Colete reflexivo</t>
  </si>
  <si>
    <t>Luva de proteção</t>
  </si>
  <si>
    <t>Protetor solar FPS 30</t>
  </si>
  <si>
    <t>frasco 120g</t>
  </si>
  <si>
    <t>Higienização de uniformes e EPIs</t>
  </si>
  <si>
    <t>R$ mensal</t>
  </si>
  <si>
    <t>2.2. Uniformes e EPIs para demais categorias/Supervisor</t>
  </si>
  <si>
    <t>2. Custo Mensal com Uniformes e EPIs</t>
  </si>
  <si>
    <t>3. Veículos e Equipamentos</t>
  </si>
  <si>
    <t>3.1. Veículo Coletor Compactador 15 m³</t>
  </si>
  <si>
    <t>3.1.1. Depreciação</t>
  </si>
  <si>
    <t>Custo de aquisição do chassis</t>
  </si>
  <si>
    <t>Vida útil do chassis</t>
  </si>
  <si>
    <t>anos</t>
  </si>
  <si>
    <t>Idade do veículo</t>
  </si>
  <si>
    <t>Depreciação do chassis</t>
  </si>
  <si>
    <t>Depreciação mensal veículos coletores</t>
  </si>
  <si>
    <t>Custo de aquisição do compactador</t>
  </si>
  <si>
    <t>Vida útil do compactador</t>
  </si>
  <si>
    <t>Idade do compactador</t>
  </si>
  <si>
    <t>Depreciação do compactador</t>
  </si>
  <si>
    <t>Depreciação mensal do compactador</t>
  </si>
  <si>
    <t>Total por veículo</t>
  </si>
  <si>
    <t>Total da frota</t>
  </si>
  <si>
    <t>3.1.2. Remuneração do Capital</t>
  </si>
  <si>
    <t>Custo do chassis</t>
  </si>
  <si>
    <t>Taxa de juros anual nominal</t>
  </si>
  <si>
    <t>Valor do veículo proposto (V0)</t>
  </si>
  <si>
    <t>R$</t>
  </si>
  <si>
    <t>Investimento médio total do chassis</t>
  </si>
  <si>
    <t>Remuneração mensal de capital do chassis</t>
  </si>
  <si>
    <t>Custo do compactador</t>
  </si>
  <si>
    <t>Valor do compactador proposto (V0)</t>
  </si>
  <si>
    <t>Investimento médio total do compactador</t>
  </si>
  <si>
    <t>Remuneração mensal de capital do compactador</t>
  </si>
  <si>
    <t>3.1.3. Impostos e Seguros Sobre o Veículo</t>
  </si>
  <si>
    <t>IPVA</t>
  </si>
  <si>
    <t>Licenciamento e Seguro obrigatório</t>
  </si>
  <si>
    <t>Seguro contra terceiros</t>
  </si>
  <si>
    <t>Impostos e seguros mensais</t>
  </si>
  <si>
    <t>3.1.4. Consumos do Veículo</t>
  </si>
  <si>
    <t>Quilometragem mensal Coleta</t>
  </si>
  <si>
    <t>Consumo</t>
  </si>
  <si>
    <t>Custo de óleo diesel / km rodado</t>
  </si>
  <si>
    <t>km/l</t>
  </si>
  <si>
    <t>Custo mensal com óleo diesel</t>
  </si>
  <si>
    <t>km</t>
  </si>
  <si>
    <t>Custo de óleo do motor /1.000 km rodados</t>
  </si>
  <si>
    <t>l/1.000 km</t>
  </si>
  <si>
    <t>Custo mensal com óleo do motor</t>
  </si>
  <si>
    <t>Custo de graxa /1.000 km rodados</t>
  </si>
  <si>
    <t>kg/1.000 km</t>
  </si>
  <si>
    <t>Custo mensal com graxa</t>
  </si>
  <si>
    <t>Custo com consumos/km rodado</t>
  </si>
  <si>
    <t>R$/km rodado</t>
  </si>
  <si>
    <t>3.1.5. Manutenção do Veículo</t>
  </si>
  <si>
    <t>Custo de manutenção dos caminhões</t>
  </si>
  <si>
    <t>3.1.6. Pneus do Veículo</t>
  </si>
  <si>
    <t xml:space="preserve">Custo do jogo de pneus </t>
  </si>
  <si>
    <t>Número de recapagens por pneu</t>
  </si>
  <si>
    <t>Custo de recapagem</t>
  </si>
  <si>
    <t>Custo jg. compl. + 2 recap./ km rodado</t>
  </si>
  <si>
    <t>km/jogo</t>
  </si>
  <si>
    <t>Custo mensal com pneus</t>
  </si>
  <si>
    <t>3. Custo Mensal com Veículos e Equipamentos</t>
  </si>
  <si>
    <t xml:space="preserve">4. Custos diversos </t>
  </si>
  <si>
    <t>Saco de Lixo (100Litros) para lixeiras Urbanas</t>
  </si>
  <si>
    <t>locação barracao</t>
  </si>
  <si>
    <t>4. Custo Mensal com Ferramentas e Materiais de Consumo</t>
  </si>
  <si>
    <t>5. Monitoramento da Frota</t>
  </si>
  <si>
    <t xml:space="preserve">Obs: o custo de monitoramento será por conta da contratante.  </t>
  </si>
  <si>
    <t>5. Custo Mensal com Monitoramento da Frota</t>
  </si>
  <si>
    <t>CUSTO TOTAL MENSAL COM DESPESAS OPERACIONAIS</t>
  </si>
  <si>
    <t>6. Benefícios e Despesas Indiretas</t>
  </si>
  <si>
    <t>(BDI) Benefícios e despesas indiretas</t>
  </si>
  <si>
    <t>CUSTO MENSAL COM BDI</t>
  </si>
  <si>
    <t>PREÇO MENSAL TOTAL</t>
  </si>
  <si>
    <t>Obs. 1 e 2 - Valores conforme Sindicato SIEMACO e Convenção Coletiva de Trabalho 2024/2025 SINTRATOL e Convenção Coletiva de Trabalho 2023/2024  em plena vigência até 31 de julho de 2025</t>
  </si>
  <si>
    <t>Obs. 3. Tabela Fipe: https://veiculos.fipe.org.br</t>
  </si>
  <si>
    <t>Obs. 4. Valores obtidos com estudo de mercado.</t>
  </si>
  <si>
    <t xml:space="preserve">Obs. 5. A quantidade de quilômetros percorridos teve sua quantificação definida através de relatorios Municipais </t>
  </si>
  <si>
    <t>Obs.6. A insalubridade é prevista conforme orientação do TCE/PR.</t>
  </si>
  <si>
    <t>Orientações para preenchimento:</t>
  </si>
  <si>
    <t>1. Preencha previamente os dados de entrada na planilha 3.CAGED</t>
  </si>
  <si>
    <t xml:space="preserve">2. Composição dos Encargos Sociais </t>
  </si>
  <si>
    <t>Código</t>
  </si>
  <si>
    <t>Descrição</t>
  </si>
  <si>
    <t>Valor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</si>
  <si>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</si>
  <si>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</si>
  <si>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</si>
  <si>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</si>
  <si>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</si>
  <si>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</si>
  <si>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</si>
  <si>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</si>
  <si>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</si>
  <si>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</si>
  <si>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</si>
  <si>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</si>
  <si>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</si>
  <si>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</si>
  <si>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</si>
  <si>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</si>
  <si>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</t>
  </si>
  <si>
    <t>SOMA GRUPO A</t>
  </si>
  <si>
    <t>B1</t>
  </si>
  <si>
    <t>Férias gozadas</t>
  </si>
  <si>
    <t>B2</t>
  </si>
  <si>
    <t>13º salário</t>
  </si>
  <si>
    <t>B3</t>
  </si>
  <si>
    <t>Licença Paternidade</t>
  </si>
  <si>
    <t>B4</t>
  </si>
  <si>
    <t>Faltas justificadas</t>
  </si>
  <si>
    <t>B5</t>
  </si>
  <si>
    <t>Auxilio acidente de trabalho</t>
  </si>
  <si>
    <t>B6</t>
  </si>
  <si>
    <t>Auxilio doença</t>
  </si>
  <si>
    <t>B</t>
  </si>
  <si>
    <t>SOMA GRUPO B</t>
  </si>
  <si>
    <t>C1</t>
  </si>
  <si>
    <t>Aviso prévio indenizado</t>
  </si>
  <si>
    <t>C2</t>
  </si>
  <si>
    <t xml:space="preserve">Férias indenizadas </t>
  </si>
  <si>
    <t>C3</t>
  </si>
  <si>
    <t>Férias indenizadas s/ aviso previo inden.</t>
  </si>
  <si>
    <t>C4</t>
  </si>
  <si>
    <t>Depósito rescisão sem justa causa</t>
  </si>
  <si>
    <t>C5</t>
  </si>
  <si>
    <t>Indenização adicional</t>
  </si>
  <si>
    <t>C</t>
  </si>
  <si>
    <t>SOMA GRUPO C</t>
  </si>
  <si>
    <t>D1</t>
  </si>
  <si>
    <t>Reincidência de Grupo A sobre Grupo B</t>
  </si>
  <si>
    <t>D2</t>
  </si>
  <si>
    <t>Reincidência de Grupo A sobre aviso prévio indenizado</t>
  </si>
  <si>
    <t>D</t>
  </si>
  <si>
    <t>SOMA GRUPO D</t>
  </si>
  <si>
    <t>SOMA (A+B+C+D)</t>
  </si>
  <si>
    <t>Para preencher esta planilha siga os passos 1 a 5:</t>
  </si>
  <si>
    <t xml:space="preserve">1. Acesse o Portal do CAGED no link http://bi.mte.gov.br/cagedestabelecimento/pages/consulta.xhtml </t>
  </si>
  <si>
    <t>2. Na Especificação da Consulta, selecione "Demonstrativo por período" e informe as competências relativas ao período Inicial e Final (últimos 12 meses)</t>
  </si>
  <si>
    <t>4. Nível Setorial: selecione "Classe de atividade econômica segundo a classificação CNAE – versão 2.0 (669 categorias)" e marque a opção "38114 – Coleta de Resíduos Não-Perigosos"</t>
  </si>
  <si>
    <t>5. Clique em Gerar Relatório</t>
  </si>
  <si>
    <t>6. Preencha as células em amarelo</t>
  </si>
  <si>
    <t>3. CAGED</t>
  </si>
  <si>
    <t>Coleta de Resíduos Não-Perigosos - CNAE 38114</t>
  </si>
  <si>
    <t>Admissões</t>
  </si>
  <si>
    <t>Desligamentos</t>
  </si>
  <si>
    <t>Dispensados com justa causa</t>
  </si>
  <si>
    <t>Dispensados sem justa causa</t>
  </si>
  <si>
    <t>Espontâneos</t>
  </si>
  <si>
    <t>Fim de contrato por prazo determinado</t>
  </si>
  <si>
    <t>Término de contrato</t>
  </si>
  <si>
    <t>Aposentados</t>
  </si>
  <si>
    <t>Mortos</t>
  </si>
  <si>
    <t>Transferência de saída</t>
  </si>
  <si>
    <t xml:space="preserve"> </t>
  </si>
  <si>
    <t>Indicadores</t>
  </si>
  <si>
    <t>Estoque recuperado início do Período 01-12-2019</t>
  </si>
  <si>
    <t>Estoque recuperado final do Período 30-11-2020</t>
  </si>
  <si>
    <t>Variação Emprego Absoluta de 01-12-2019 a 30-11-2020</t>
  </si>
  <si>
    <t>Rotatividade</t>
  </si>
  <si>
    <t>Demitidos s/ Justa Causa em relação ao Estoque Médio</t>
  </si>
  <si>
    <t>Dias ano</t>
  </si>
  <si>
    <t>1/3 de férias (dias)</t>
  </si>
  <si>
    <t>Férias (dias)</t>
  </si>
  <si>
    <t>13º Salário (dias)</t>
  </si>
  <si>
    <t>Estoque Médio</t>
  </si>
  <si>
    <t>Multa FGTS</t>
  </si>
  <si>
    <t>Fração de tempo para gozo férias</t>
  </si>
  <si>
    <t>Dias de Aviso prévio</t>
  </si>
  <si>
    <t>Rotatividade temporal (meses)</t>
  </si>
  <si>
    <t>1. Esta planilha é somente um modelo-base e deve ser ajustada conforme cada caso concreto.</t>
  </si>
  <si>
    <t>2. Preencher somente células em amarelo</t>
  </si>
  <si>
    <t>4. Composição do BDI - Benefícios e Despesas Indiretas-Acórdão n° 2622/2013-TCU</t>
  </si>
  <si>
    <t>Referência estudo TCU</t>
  </si>
  <si>
    <t>Médio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</si>
  <si>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</si>
  <si>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</si>
  <si>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</si>
  <si>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</si>
  <si>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</si>
  <si>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</si>
  <si>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</si>
  <si>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</si>
  <si>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 xml:space="preserve">SELIC </t>
  </si>
  <si>
    <t>Tributos - ISS</t>
  </si>
  <si>
    <t>T</t>
  </si>
  <si>
    <t>DU</t>
  </si>
  <si>
    <t>Tributos - PIS/COFINS</t>
  </si>
  <si>
    <t>Fórmula para o cálculo do BDI:</t>
  </si>
  <si>
    <t>{[(1+AC+SRG) x (1+L) x (1+DF)] / (1-T)} -1</t>
  </si>
  <si>
    <t>Resultado do cálculo do BDI:</t>
  </si>
  <si>
    <t>5. Depreciação Referencial TCE/PR (%)</t>
  </si>
  <si>
    <t>Idade do veículo (ano)</t>
  </si>
  <si>
    <t>Depreciação Média</t>
  </si>
  <si>
    <t>6. Remuneração de Capital</t>
  </si>
  <si>
    <t>Fórmula de cálculo da remuneração de capital:</t>
  </si>
  <si>
    <t>Jm = remuneração de capital mensal</t>
  </si>
  <si>
    <t>i = taxa de juros do mercado (sugere-se adotar a taxa SELIC)</t>
  </si>
  <si>
    <t>Im = investimento médio</t>
  </si>
  <si>
    <t>V0 = valor inicial do bem</t>
  </si>
  <si>
    <t>Vr = valor residual do bem</t>
  </si>
  <si>
    <t>n = vida útil do bem em anos</t>
  </si>
  <si>
    <t>CÁLCULO DAS VERBAS INDENIZATÓRIAS DOS EMPREGADOS NO SETOR DE COLETA</t>
  </si>
  <si>
    <t>3. Nível Geográfico: selecione "Unidade da Federação" e marque a opção "Paraná"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</si>
</sst>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.00_);_(* \(#,##0.00\);_(* \-??_);_(@_)"/>
    <numFmt numFmtId="165" formatCode="_(* #,##0_);_(* \(#,##0\);_(* \-??_);_(@_)"/>
    <numFmt numFmtId="166" formatCode="_(* #,##0.0000_);_(* \(#,##0.0000\);_(* \-??_);_(@_)"/>
    <numFmt numFmtId="167" formatCode="_-&quot;R$ &quot;* #,##0.00_-;&quot;-R$ &quot;* #,##0.00_-;_-&quot;R$ &quot;* \-??_-;_-@_-"/>
    <numFmt numFmtId="168" formatCode="0.000"/>
    <numFmt numFmtId="169" formatCode="0.0000"/>
    <numFmt numFmtId="170" formatCode="_(* #,##0.000_);_(* \(#,##0.000\);_(* \-??_);_(@_)"/>
    <numFmt numFmtId="171" formatCode="&quot;R$ &quot;#,##0.00"/>
    <numFmt numFmtId="172" formatCode="&quot;R$ &quot;#,##0.00_);&quot;(R$ &quot;#,##0.00\)"/>
    <numFmt numFmtId="173" formatCode="_ &quot;R$ &quot;* #,##0.00_ ;_ &quot;R$ &quot;* \-#,##0.00_ ;_ &quot;R$ &quot;* \-??_ ;_ @_ "/>
    <numFmt numFmtId="174" formatCode="_-* #,##0.00_-;\-* #,##0.00_-;_-* \-??_-;_-@_-"/>
    <numFmt numFmtId="175" formatCode="#,##0.0"/>
    <numFmt numFmtId="176" formatCode="_(* #,##0.0_);_(* \(#,##0.0\);_(* \-??_);_(@_)"/>
  </numFmts>
  <fonts count="34" x14ac:knownFonts="1">
    <font>
      <sz val="10"/>
      <name val="Arial"/>
      <charset val="1"/>
    </font>
    <font>
      <sz val="10"/>
      <name val="Calibri"/>
      <family val="2"/>
      <charset val="1"/>
    </font>
    <font>
      <sz val="9"/>
      <name val="Times New Roman"/>
      <family val="1"/>
      <charset val="1"/>
    </font>
    <font>
      <b/>
      <sz val="10"/>
      <name val="Calibri"/>
      <family val="2"/>
      <charset val="1"/>
    </font>
    <font>
      <sz val="11"/>
      <name val="Times New Roman"/>
      <family val="1"/>
      <charset val="1"/>
    </font>
    <font>
      <b/>
      <sz val="10"/>
      <color rgb="FFFFFFFF"/>
      <name val="Calibri"/>
      <family val="2"/>
      <charset val="1"/>
    </font>
    <font>
      <b/>
      <sz val="9"/>
      <name val="Times New Roman"/>
      <family val="1"/>
      <charset val="1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sz val="10"/>
      <color rgb="FFFFFFFF"/>
      <name val="Calibri"/>
      <family val="2"/>
      <charset val="1"/>
    </font>
    <font>
      <u/>
      <sz val="10"/>
      <color rgb="FF0000FF"/>
      <name val="Calibri"/>
      <family val="2"/>
      <charset val="1"/>
    </font>
    <font>
      <u/>
      <sz val="10"/>
      <color rgb="FF0000FF"/>
      <name val="Arial"/>
      <family val="2"/>
      <charset val="1"/>
    </font>
    <font>
      <b/>
      <u/>
      <sz val="10"/>
      <color rgb="FFFF0000"/>
      <name val="Calibri"/>
      <family val="2"/>
      <charset val="1"/>
    </font>
    <font>
      <sz val="9"/>
      <color rgb="FFFF0000"/>
      <name val="Times New Roman"/>
      <family val="1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14"/>
      <name val="Arial"/>
      <family val="2"/>
      <charset val="1"/>
    </font>
    <font>
      <sz val="11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sz val="11"/>
      <name val="Arial"/>
      <family val="2"/>
      <charset val="1"/>
    </font>
    <font>
      <b/>
      <sz val="11"/>
      <name val="Arial"/>
      <family val="2"/>
      <charset val="1"/>
    </font>
    <font>
      <b/>
      <sz val="12"/>
      <name val="Arial"/>
      <family val="2"/>
      <charset val="1"/>
    </font>
    <font>
      <sz val="12"/>
      <color rgb="FF000000"/>
      <name val="Arial"/>
      <family val="2"/>
      <charset val="1"/>
    </font>
    <font>
      <sz val="10"/>
      <name val="Arial"/>
      <family val="2"/>
    </font>
    <font>
      <sz val="10"/>
      <color rgb="FFFF0000"/>
      <name val="Calibri"/>
      <family val="2"/>
      <charset val="1"/>
    </font>
    <font>
      <b/>
      <sz val="10"/>
      <color rgb="FFFF0000"/>
      <name val="Calibri"/>
      <family val="2"/>
      <charset val="1"/>
    </font>
    <font>
      <i/>
      <sz val="10"/>
      <color rgb="FFFF0000"/>
      <name val="Calibri"/>
      <family val="2"/>
      <charset val="1"/>
    </font>
    <font>
      <sz val="10"/>
      <color theme="0"/>
      <name val="Calibri"/>
      <family val="2"/>
      <charset val="1"/>
    </font>
    <font>
      <sz val="10"/>
      <name val="Calibri"/>
      <family val="2"/>
    </font>
    <font>
      <sz val="11"/>
      <color rgb="FFFF0000"/>
      <name val="Arial"/>
      <family val="2"/>
      <charset val="1"/>
    </font>
    <font>
      <sz val="10"/>
      <color rgb="FFFF0000"/>
      <name val="Arial"/>
      <family val="2"/>
      <charset val="1"/>
    </font>
    <font>
      <b/>
      <sz val="1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rgb="FF808080"/>
        <bgColor rgb="FF666699"/>
      </patternFill>
    </fill>
    <fill>
      <patternFill patternType="solid">
        <fgColor rgb="FFBFBFBF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C0C0C0"/>
        <bgColor rgb="FFBFBFBF"/>
      </patternFill>
    </fill>
    <fill>
      <patternFill patternType="solid">
        <fgColor rgb="FFC6D9F1"/>
        <bgColor rgb="FFD9D9D9"/>
      </patternFill>
    </fill>
    <fill>
      <patternFill patternType="solid">
        <fgColor rgb="FFD9D9D9"/>
        <bgColor rgb="FFDDD9C3"/>
      </patternFill>
    </fill>
    <fill>
      <patternFill patternType="solid">
        <fgColor rgb="FFA6A6A6"/>
        <bgColor rgb="FFBFBFBF"/>
      </patternFill>
    </fill>
    <fill>
      <patternFill patternType="solid">
        <fgColor rgb="FFFFFFFF"/>
        <bgColor rgb="FFEEECE1"/>
      </patternFill>
    </fill>
    <fill>
      <patternFill patternType="solid">
        <fgColor rgb="FFDDD9C3"/>
        <bgColor rgb="FFD9D9D9"/>
      </patternFill>
    </fill>
    <fill>
      <patternFill patternType="solid">
        <fgColor rgb="FFEEECE1"/>
        <bgColor rgb="FFD9D9D9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D9D9D9"/>
      </patternFill>
    </fill>
    <fill>
      <patternFill patternType="solid">
        <fgColor theme="0"/>
        <bgColor rgb="FFFFFF00"/>
      </patternFill>
    </fill>
  </fills>
  <borders count="6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5">
    <xf numFmtId="0" fontId="0" fillId="0" borderId="0"/>
    <xf numFmtId="164" fontId="25" fillId="0" borderId="0"/>
    <xf numFmtId="167" fontId="25" fillId="0" borderId="0"/>
    <xf numFmtId="9" fontId="25" fillId="0" borderId="0"/>
    <xf numFmtId="0" fontId="11" fillId="0" borderId="0"/>
  </cellStyleXfs>
  <cellXfs count="326">
    <xf numFmtId="0" fontId="0" fillId="0" borderId="0" xfId="0"/>
    <xf numFmtId="164" fontId="3" fillId="0" borderId="5" xfId="1" applyFont="1" applyBorder="1" applyAlignment="1">
      <alignment horizontal="center" vertical="center"/>
    </xf>
    <xf numFmtId="164" fontId="3" fillId="0" borderId="8" xfId="1" applyFont="1" applyBorder="1" applyAlignment="1">
      <alignment horizontal="center" vertical="center"/>
    </xf>
    <xf numFmtId="1" fontId="1" fillId="0" borderId="8" xfId="1" applyNumberFormat="1" applyFont="1" applyBorder="1" applyAlignment="1">
      <alignment horizontal="center" vertical="center"/>
    </xf>
    <xf numFmtId="1" fontId="1" fillId="0" borderId="22" xfId="1" applyNumberFormat="1" applyFont="1" applyBorder="1" applyAlignment="1">
      <alignment horizontal="center" vertical="center"/>
    </xf>
    <xf numFmtId="1" fontId="3" fillId="0" borderId="26" xfId="1" applyNumberFormat="1" applyFont="1" applyBorder="1" applyAlignment="1">
      <alignment horizontal="center" vertical="center"/>
    </xf>
    <xf numFmtId="1" fontId="1" fillId="0" borderId="29" xfId="1" applyNumberFormat="1" applyFont="1" applyBorder="1" applyAlignment="1">
      <alignment horizontal="center" vertical="center"/>
    </xf>
    <xf numFmtId="164" fontId="3" fillId="5" borderId="31" xfId="1" applyFont="1" applyFill="1" applyBorder="1" applyAlignment="1">
      <alignment horizontal="center" vertical="center"/>
    </xf>
    <xf numFmtId="164" fontId="3" fillId="5" borderId="17" xfId="1" applyFont="1" applyFill="1" applyBorder="1" applyAlignment="1">
      <alignment horizontal="center" vertical="center"/>
    </xf>
    <xf numFmtId="164" fontId="1" fillId="0" borderId="32" xfId="1" applyFont="1" applyBorder="1" applyAlignment="1">
      <alignment horizontal="center" vertical="center"/>
    </xf>
    <xf numFmtId="164" fontId="1" fillId="0" borderId="11" xfId="1" applyFont="1" applyBorder="1" applyAlignment="1">
      <alignment horizontal="center" vertical="center"/>
    </xf>
    <xf numFmtId="164" fontId="3" fillId="0" borderId="0" xfId="1" applyFont="1" applyAlignment="1">
      <alignment horizontal="center" vertical="center"/>
    </xf>
    <xf numFmtId="164" fontId="3" fillId="0" borderId="33" xfId="1" applyFont="1" applyBorder="1" applyAlignment="1">
      <alignment horizontal="center" vertical="center"/>
    </xf>
    <xf numFmtId="164" fontId="1" fillId="6" borderId="11" xfId="1" applyFont="1" applyFill="1" applyBorder="1" applyAlignment="1">
      <alignment horizontal="center" vertical="center"/>
    </xf>
    <xf numFmtId="164" fontId="3" fillId="5" borderId="30" xfId="1" applyFont="1" applyFill="1" applyBorder="1" applyAlignment="1">
      <alignment horizontal="center" vertical="center"/>
    </xf>
    <xf numFmtId="164" fontId="3" fillId="0" borderId="11" xfId="1" applyFont="1" applyBorder="1" applyAlignment="1">
      <alignment horizontal="center" vertical="center"/>
    </xf>
    <xf numFmtId="167" fontId="5" fillId="2" borderId="4" xfId="2" applyFont="1" applyFill="1" applyBorder="1" applyAlignment="1">
      <alignment horizontal="center" vertical="center"/>
    </xf>
    <xf numFmtId="164" fontId="1" fillId="0" borderId="0" xfId="1" applyFont="1" applyAlignment="1">
      <alignment horizontal="center" vertical="center"/>
    </xf>
    <xf numFmtId="164" fontId="3" fillId="0" borderId="35" xfId="1" applyFont="1" applyBorder="1" applyAlignment="1">
      <alignment horizontal="center" vertical="center"/>
    </xf>
    <xf numFmtId="164" fontId="3" fillId="5" borderId="4" xfId="1" applyFont="1" applyFill="1" applyBorder="1" applyAlignment="1">
      <alignment horizontal="center" vertical="center"/>
    </xf>
    <xf numFmtId="165" fontId="1" fillId="0" borderId="11" xfId="1" applyNumberFormat="1" applyFont="1" applyBorder="1" applyAlignment="1">
      <alignment horizontal="center" vertical="center"/>
    </xf>
    <xf numFmtId="167" fontId="3" fillId="5" borderId="4" xfId="2" applyFont="1" applyFill="1" applyBorder="1" applyAlignment="1">
      <alignment horizontal="center" vertical="center"/>
    </xf>
    <xf numFmtId="0" fontId="14" fillId="0" borderId="0" xfId="0" applyFont="1"/>
    <xf numFmtId="0" fontId="16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10" fontId="17" fillId="0" borderId="0" xfId="0" applyNumberFormat="1" applyFont="1" applyAlignment="1">
      <alignment horizontal="right" vertical="center"/>
    </xf>
    <xf numFmtId="10" fontId="18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168" fontId="20" fillId="0" borderId="0" xfId="0" applyNumberFormat="1" applyFont="1" applyAlignment="1">
      <alignment horizontal="right" vertical="center"/>
    </xf>
    <xf numFmtId="10" fontId="14" fillId="0" borderId="0" xfId="0" applyNumberFormat="1" applyFont="1"/>
    <xf numFmtId="9" fontId="17" fillId="0" borderId="0" xfId="3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19" fillId="9" borderId="0" xfId="0" applyFont="1" applyFill="1" applyAlignment="1">
      <alignment horizontal="left" vertical="center"/>
    </xf>
    <xf numFmtId="0" fontId="17" fillId="9" borderId="0" xfId="0" applyFont="1" applyFill="1" applyAlignment="1">
      <alignment horizontal="left" vertical="center"/>
    </xf>
    <xf numFmtId="0" fontId="15" fillId="0" borderId="0" xfId="0" applyFont="1"/>
    <xf numFmtId="0" fontId="21" fillId="0" borderId="37" xfId="0" applyFont="1" applyBorder="1"/>
    <xf numFmtId="0" fontId="21" fillId="0" borderId="2" xfId="0" applyFont="1" applyBorder="1"/>
    <xf numFmtId="0" fontId="0" fillId="0" borderId="0" xfId="0" applyAlignment="1">
      <alignment horizontal="center"/>
    </xf>
    <xf numFmtId="0" fontId="21" fillId="0" borderId="0" xfId="0" applyFont="1" applyAlignment="1">
      <alignment vertic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3" fillId="0" borderId="2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2" fillId="0" borderId="2" xfId="0" applyFont="1" applyBorder="1" applyAlignment="1">
      <alignment horizontal="left" vertical="center"/>
    </xf>
    <xf numFmtId="9" fontId="21" fillId="0" borderId="37" xfId="3" applyFont="1" applyBorder="1"/>
    <xf numFmtId="9" fontId="21" fillId="0" borderId="11" xfId="3" applyFont="1" applyBorder="1" applyAlignment="1">
      <alignment horizontal="center"/>
    </xf>
    <xf numFmtId="9" fontId="21" fillId="0" borderId="23" xfId="3" applyFont="1" applyBorder="1"/>
    <xf numFmtId="0" fontId="21" fillId="0" borderId="44" xfId="0" applyFont="1" applyBorder="1" applyAlignment="1">
      <alignment horizontal="left" vertical="center"/>
    </xf>
    <xf numFmtId="0" fontId="21" fillId="0" borderId="45" xfId="0" applyFont="1" applyBorder="1" applyAlignment="1">
      <alignment horizontal="center" vertical="center"/>
    </xf>
    <xf numFmtId="10" fontId="21" fillId="4" borderId="8" xfId="0" applyNumberFormat="1" applyFont="1" applyFill="1" applyBorder="1" applyAlignment="1">
      <alignment horizontal="center" vertical="center"/>
    </xf>
    <xf numFmtId="10" fontId="21" fillId="0" borderId="37" xfId="3" applyNumberFormat="1" applyFont="1" applyBorder="1" applyAlignment="1">
      <alignment horizontal="right"/>
    </xf>
    <xf numFmtId="10" fontId="21" fillId="0" borderId="11" xfId="3" applyNumberFormat="1" applyFont="1" applyBorder="1" applyAlignment="1">
      <alignment horizontal="right"/>
    </xf>
    <xf numFmtId="10" fontId="21" fillId="0" borderId="23" xfId="3" applyNumberFormat="1" applyFont="1" applyBorder="1" applyAlignment="1">
      <alignment horizontal="right"/>
    </xf>
    <xf numFmtId="0" fontId="21" fillId="0" borderId="37" xfId="0" applyFont="1" applyBorder="1" applyAlignment="1">
      <alignment horizontal="left" vertical="center"/>
    </xf>
    <xf numFmtId="0" fontId="21" fillId="0" borderId="11" xfId="0" applyFont="1" applyBorder="1" applyAlignment="1">
      <alignment horizontal="center" vertical="center"/>
    </xf>
    <xf numFmtId="10" fontId="21" fillId="4" borderId="23" xfId="0" applyNumberFormat="1" applyFont="1" applyFill="1" applyBorder="1" applyAlignment="1">
      <alignment horizontal="center" vertical="center"/>
    </xf>
    <xf numFmtId="10" fontId="21" fillId="0" borderId="23" xfId="3" applyNumberFormat="1" applyFont="1" applyBorder="1"/>
    <xf numFmtId="0" fontId="21" fillId="0" borderId="37" xfId="0" applyFont="1" applyBorder="1" applyAlignment="1">
      <alignment horizontal="right"/>
    </xf>
    <xf numFmtId="0" fontId="21" fillId="0" borderId="23" xfId="0" applyFont="1" applyBorder="1"/>
    <xf numFmtId="0" fontId="21" fillId="0" borderId="38" xfId="0" applyFont="1" applyBorder="1" applyAlignment="1">
      <alignment horizontal="left" vertical="center"/>
    </xf>
    <xf numFmtId="10" fontId="21" fillId="4" borderId="29" xfId="0" applyNumberFormat="1" applyFont="1" applyFill="1" applyBorder="1" applyAlignment="1">
      <alignment horizontal="center" vertical="center"/>
    </xf>
    <xf numFmtId="10" fontId="21" fillId="0" borderId="11" xfId="0" applyNumberFormat="1" applyFont="1" applyBorder="1" applyAlignment="1">
      <alignment horizontal="center"/>
    </xf>
    <xf numFmtId="0" fontId="21" fillId="0" borderId="46" xfId="0" applyFont="1" applyBorder="1" applyAlignment="1">
      <alignment vertical="center"/>
    </xf>
    <xf numFmtId="0" fontId="21" fillId="0" borderId="47" xfId="0" applyFont="1" applyBorder="1" applyAlignment="1">
      <alignment vertical="center"/>
    </xf>
    <xf numFmtId="10" fontId="21" fillId="0" borderId="48" xfId="0" applyNumberFormat="1" applyFont="1" applyBorder="1" applyAlignment="1">
      <alignment vertical="center"/>
    </xf>
    <xf numFmtId="0" fontId="21" fillId="0" borderId="11" xfId="0" applyFont="1" applyBorder="1" applyAlignment="1">
      <alignment horizontal="center"/>
    </xf>
    <xf numFmtId="0" fontId="21" fillId="0" borderId="24" xfId="0" applyFont="1" applyBorder="1" applyAlignment="1">
      <alignment horizontal="left" vertical="center"/>
    </xf>
    <xf numFmtId="0" fontId="21" fillId="0" borderId="25" xfId="0" applyFont="1" applyBorder="1" applyAlignment="1">
      <alignment horizontal="left" vertical="center"/>
    </xf>
    <xf numFmtId="0" fontId="21" fillId="0" borderId="49" xfId="0" applyFont="1" applyBorder="1" applyAlignment="1">
      <alignment vertical="center"/>
    </xf>
    <xf numFmtId="0" fontId="22" fillId="7" borderId="14" xfId="0" applyFont="1" applyFill="1" applyBorder="1" applyAlignment="1">
      <alignment vertical="center" wrapText="1"/>
    </xf>
    <xf numFmtId="0" fontId="21" fillId="7" borderId="15" xfId="0" applyFont="1" applyFill="1" applyBorder="1" applyAlignment="1">
      <alignment vertical="center"/>
    </xf>
    <xf numFmtId="10" fontId="22" fillId="7" borderId="30" xfId="0" applyNumberFormat="1" applyFont="1" applyFill="1" applyBorder="1" applyAlignment="1">
      <alignment horizontal="center" vertical="center" wrapText="1"/>
    </xf>
    <xf numFmtId="10" fontId="21" fillId="0" borderId="38" xfId="3" applyNumberFormat="1" applyFont="1" applyBorder="1" applyAlignment="1">
      <alignment horizontal="right"/>
    </xf>
    <xf numFmtId="10" fontId="21" fillId="0" borderId="13" xfId="3" applyNumberFormat="1" applyFont="1" applyBorder="1" applyAlignment="1">
      <alignment horizontal="right"/>
    </xf>
    <xf numFmtId="10" fontId="21" fillId="0" borderId="29" xfId="3" applyNumberFormat="1" applyFont="1" applyBorder="1" applyAlignment="1">
      <alignment horizontal="right"/>
    </xf>
    <xf numFmtId="0" fontId="18" fillId="0" borderId="37" xfId="0" applyFont="1" applyBorder="1" applyAlignment="1">
      <alignment horizontal="center" vertical="center"/>
    </xf>
    <xf numFmtId="0" fontId="18" fillId="11" borderId="11" xfId="0" applyFont="1" applyFill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2" fontId="17" fillId="11" borderId="11" xfId="0" applyNumberFormat="1" applyFont="1" applyFill="1" applyBorder="1" applyAlignment="1">
      <alignment horizontal="right" vertical="center"/>
    </xf>
    <xf numFmtId="0" fontId="17" fillId="0" borderId="38" xfId="0" applyFont="1" applyBorder="1" applyAlignment="1">
      <alignment horizontal="center" vertical="center"/>
    </xf>
    <xf numFmtId="2" fontId="17" fillId="11" borderId="13" xfId="0" applyNumberFormat="1" applyFont="1" applyFill="1" applyBorder="1" applyAlignment="1">
      <alignment horizontal="right" vertical="center"/>
    </xf>
    <xf numFmtId="0" fontId="16" fillId="10" borderId="1" xfId="0" applyFont="1" applyFill="1" applyBorder="1" applyAlignment="1">
      <alignment horizontal="center"/>
    </xf>
    <xf numFmtId="0" fontId="14" fillId="0" borderId="50" xfId="0" applyFont="1" applyBorder="1"/>
    <xf numFmtId="0" fontId="24" fillId="0" borderId="50" xfId="0" applyFont="1" applyBorder="1" applyAlignment="1">
      <alignment horizontal="justify"/>
    </xf>
    <xf numFmtId="0" fontId="24" fillId="0" borderId="51" xfId="0" applyFont="1" applyBorder="1" applyAlignment="1">
      <alignment horizontal="justify"/>
    </xf>
    <xf numFmtId="164" fontId="26" fillId="0" borderId="11" xfId="1" applyFont="1" applyBorder="1" applyAlignment="1">
      <alignment horizontal="center" vertical="center"/>
    </xf>
    <xf numFmtId="164" fontId="27" fillId="5" borderId="31" xfId="1" applyFont="1" applyFill="1" applyBorder="1" applyAlignment="1">
      <alignment horizontal="center" vertical="center"/>
    </xf>
    <xf numFmtId="164" fontId="27" fillId="5" borderId="17" xfId="1" applyFont="1" applyFill="1" applyBorder="1" applyAlignment="1">
      <alignment horizontal="center" vertical="center"/>
    </xf>
    <xf numFmtId="164" fontId="26" fillId="0" borderId="0" xfId="1" applyFont="1" applyAlignment="1">
      <alignment horizontal="center" vertical="center"/>
    </xf>
    <xf numFmtId="164" fontId="28" fillId="0" borderId="11" xfId="1" applyFont="1" applyBorder="1" applyAlignment="1">
      <alignment horizontal="center" vertical="center"/>
    </xf>
    <xf numFmtId="164" fontId="27" fillId="5" borderId="4" xfId="1" applyFont="1" applyFill="1" applyBorder="1" applyAlignment="1">
      <alignment horizontal="center" vertical="center"/>
    </xf>
    <xf numFmtId="167" fontId="27" fillId="2" borderId="4" xfId="2" applyFont="1" applyFill="1" applyBorder="1" applyAlignment="1">
      <alignment horizontal="center" vertical="center"/>
    </xf>
    <xf numFmtId="164" fontId="30" fillId="0" borderId="32" xfId="1" applyFont="1" applyBorder="1" applyAlignment="1">
      <alignment horizontal="center" vertical="center"/>
    </xf>
    <xf numFmtId="164" fontId="7" fillId="0" borderId="11" xfId="1" applyFont="1" applyBorder="1" applyAlignment="1">
      <alignment horizontal="center" vertical="center"/>
    </xf>
    <xf numFmtId="164" fontId="3" fillId="0" borderId="10" xfId="1" applyFont="1" applyBorder="1" applyAlignment="1">
      <alignment horizontal="center" vertical="center"/>
    </xf>
    <xf numFmtId="1" fontId="1" fillId="0" borderId="23" xfId="1" applyNumberFormat="1" applyFont="1" applyBorder="1" applyAlignment="1">
      <alignment horizontal="center" vertical="center"/>
    </xf>
    <xf numFmtId="4" fontId="32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0" fontId="31" fillId="0" borderId="0" xfId="0" applyFont="1"/>
    <xf numFmtId="0" fontId="31" fillId="0" borderId="0" xfId="0" applyFont="1" applyAlignment="1">
      <alignment horizontal="center"/>
    </xf>
    <xf numFmtId="10" fontId="21" fillId="14" borderId="11" xfId="3" applyNumberFormat="1" applyFont="1" applyFill="1" applyBorder="1" applyAlignment="1">
      <alignment horizontal="center"/>
    </xf>
    <xf numFmtId="10" fontId="21" fillId="14" borderId="11" xfId="0" applyNumberFormat="1" applyFont="1" applyFill="1" applyBorder="1" applyAlignment="1">
      <alignment horizontal="center"/>
    </xf>
    <xf numFmtId="10" fontId="31" fillId="4" borderId="23" xfId="0" applyNumberFormat="1" applyFont="1" applyFill="1" applyBorder="1" applyAlignment="1">
      <alignment horizontal="center" vertical="center"/>
    </xf>
    <xf numFmtId="164" fontId="1" fillId="12" borderId="32" xfId="1" applyFont="1" applyFill="1" applyBorder="1" applyAlignment="1" applyProtection="1">
      <alignment horizontal="center" vertical="center"/>
      <protection locked="0"/>
    </xf>
    <xf numFmtId="164" fontId="1" fillId="4" borderId="32" xfId="1" applyFont="1" applyFill="1" applyBorder="1" applyAlignment="1" applyProtection="1">
      <alignment horizontal="center" vertical="center"/>
      <protection locked="0"/>
    </xf>
    <xf numFmtId="0" fontId="1" fillId="4" borderId="11" xfId="0" applyFont="1" applyFill="1" applyBorder="1" applyAlignment="1" applyProtection="1">
      <alignment horizontal="center" vertical="center"/>
      <protection locked="0"/>
    </xf>
    <xf numFmtId="164" fontId="1" fillId="13" borderId="11" xfId="1" applyFont="1" applyFill="1" applyBorder="1" applyAlignment="1" applyProtection="1">
      <alignment horizontal="center" vertical="center"/>
      <protection locked="0"/>
    </xf>
    <xf numFmtId="4" fontId="1" fillId="12" borderId="32" xfId="0" applyNumberFormat="1" applyFont="1" applyFill="1" applyBorder="1" applyAlignment="1" applyProtection="1">
      <alignment horizontal="center" vertical="center"/>
      <protection locked="0"/>
    </xf>
    <xf numFmtId="170" fontId="1" fillId="12" borderId="32" xfId="1" applyNumberFormat="1" applyFont="1" applyFill="1" applyBorder="1" applyAlignment="1" applyProtection="1">
      <alignment horizontal="center" vertical="center"/>
      <protection locked="0"/>
    </xf>
    <xf numFmtId="164" fontId="1" fillId="12" borderId="11" xfId="1" applyFont="1" applyFill="1" applyBorder="1" applyAlignment="1" applyProtection="1">
      <alignment horizontal="center" vertical="center"/>
      <protection locked="0"/>
    </xf>
    <xf numFmtId="4" fontId="3" fillId="0" borderId="10" xfId="0" applyNumberFormat="1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4" fontId="3" fillId="0" borderId="15" xfId="0" applyNumberFormat="1" applyFont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3" fillId="5" borderId="31" xfId="0" applyFont="1" applyFill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7" fillId="0" borderId="11" xfId="0" applyNumberFormat="1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5" borderId="3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11" xfId="1" applyNumberFormat="1" applyFont="1" applyBorder="1" applyAlignment="1">
      <alignment horizontal="center" vertical="center"/>
    </xf>
    <xf numFmtId="170" fontId="1" fillId="0" borderId="32" xfId="1" applyNumberFormat="1" applyFont="1" applyBorder="1" applyAlignment="1">
      <alignment horizontal="center" vertical="center"/>
    </xf>
    <xf numFmtId="4" fontId="1" fillId="0" borderId="11" xfId="0" applyNumberFormat="1" applyFont="1" applyBorder="1" applyAlignment="1">
      <alignment horizontal="center" vertical="center"/>
    </xf>
    <xf numFmtId="170" fontId="1" fillId="0" borderId="11" xfId="1" applyNumberFormat="1" applyFont="1" applyBorder="1" applyAlignment="1">
      <alignment horizontal="center" vertical="center"/>
    </xf>
    <xf numFmtId="165" fontId="3" fillId="0" borderId="11" xfId="1" applyNumberFormat="1" applyFont="1" applyBorder="1" applyAlignment="1">
      <alignment horizontal="center" vertical="center"/>
    </xf>
    <xf numFmtId="170" fontId="3" fillId="0" borderId="11" xfId="1" applyNumberFormat="1" applyFont="1" applyBorder="1" applyAlignment="1">
      <alignment horizontal="center" vertical="center"/>
    </xf>
    <xf numFmtId="0" fontId="27" fillId="5" borderId="18" xfId="0" applyFont="1" applyFill="1" applyBorder="1" applyAlignment="1">
      <alignment horizontal="center" vertical="center"/>
    </xf>
    <xf numFmtId="0" fontId="27" fillId="5" borderId="31" xfId="0" applyFont="1" applyFill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1" fontId="29" fillId="0" borderId="11" xfId="0" applyNumberFormat="1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164" fontId="3" fillId="0" borderId="14" xfId="1" applyFont="1" applyBorder="1" applyAlignment="1">
      <alignment horizontal="center" vertical="center"/>
    </xf>
    <xf numFmtId="164" fontId="3" fillId="0" borderId="15" xfId="1" applyFont="1" applyBorder="1" applyAlignment="1">
      <alignment horizontal="center" vertical="center"/>
    </xf>
    <xf numFmtId="164" fontId="3" fillId="0" borderId="52" xfId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164" fontId="2" fillId="0" borderId="0" xfId="1" applyFont="1" applyAlignment="1">
      <alignment horizontal="center" vertical="center" wrapText="1"/>
    </xf>
    <xf numFmtId="164" fontId="2" fillId="0" borderId="0" xfId="1" applyFont="1" applyAlignment="1">
      <alignment horizontal="center" vertical="center"/>
    </xf>
    <xf numFmtId="0" fontId="12" fillId="0" borderId="56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164" fontId="3" fillId="0" borderId="6" xfId="1" applyFont="1" applyBorder="1" applyAlignment="1">
      <alignment horizontal="center" vertical="center"/>
    </xf>
    <xf numFmtId="165" fontId="1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4" fontId="3" fillId="0" borderId="3" xfId="1" applyFont="1" applyBorder="1" applyAlignment="1">
      <alignment horizontal="center" vertical="center"/>
    </xf>
    <xf numFmtId="164" fontId="8" fillId="0" borderId="3" xfId="1" applyFont="1" applyBorder="1" applyAlignment="1">
      <alignment horizontal="center" vertical="center"/>
    </xf>
    <xf numFmtId="164" fontId="2" fillId="0" borderId="58" xfId="1" applyFont="1" applyBorder="1" applyAlignment="1">
      <alignment horizontal="center" vertical="center" wrapText="1"/>
    </xf>
    <xf numFmtId="164" fontId="1" fillId="0" borderId="3" xfId="1" applyFont="1" applyBorder="1" applyAlignment="1">
      <alignment horizontal="center" vertical="center"/>
    </xf>
    <xf numFmtId="164" fontId="2" fillId="0" borderId="58" xfId="1" applyFont="1" applyBorder="1" applyAlignment="1">
      <alignment horizontal="center" vertical="center"/>
    </xf>
    <xf numFmtId="0" fontId="12" fillId="0" borderId="49" xfId="0" applyFont="1" applyBorder="1" applyAlignment="1">
      <alignment horizontal="center" vertical="center"/>
    </xf>
    <xf numFmtId="164" fontId="27" fillId="0" borderId="3" xfId="1" applyFont="1" applyBorder="1" applyAlignment="1">
      <alignment horizontal="center" vertical="center"/>
    </xf>
    <xf numFmtId="164" fontId="26" fillId="0" borderId="3" xfId="1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10" fontId="17" fillId="12" borderId="23" xfId="0" applyNumberFormat="1" applyFont="1" applyFill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10" fontId="18" fillId="0" borderId="23" xfId="0" applyNumberFormat="1" applyFont="1" applyBorder="1" applyAlignment="1">
      <alignment horizontal="center" vertical="center"/>
    </xf>
    <xf numFmtId="0" fontId="17" fillId="7" borderId="37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10" fontId="18" fillId="7" borderId="23" xfId="0" applyNumberFormat="1" applyFont="1" applyFill="1" applyBorder="1" applyAlignment="1">
      <alignment horizontal="center" vertical="center"/>
    </xf>
    <xf numFmtId="10" fontId="17" fillId="0" borderId="23" xfId="0" applyNumberFormat="1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 wrapText="1"/>
    </xf>
    <xf numFmtId="0" fontId="17" fillId="8" borderId="38" xfId="0" applyFont="1" applyFill="1" applyBorder="1" applyAlignment="1">
      <alignment horizontal="center" vertical="center"/>
    </xf>
    <xf numFmtId="0" fontId="18" fillId="8" borderId="13" xfId="0" applyFont="1" applyFill="1" applyBorder="1" applyAlignment="1">
      <alignment horizontal="center" vertical="center"/>
    </xf>
    <xf numFmtId="10" fontId="18" fillId="8" borderId="29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164" fontId="4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164" fontId="1" fillId="0" borderId="6" xfId="1" applyFont="1" applyBorder="1" applyAlignment="1">
      <alignment horizontal="center" vertical="center"/>
    </xf>
    <xf numFmtId="164" fontId="3" fillId="0" borderId="7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0" borderId="9" xfId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71" fontId="3" fillId="0" borderId="11" xfId="0" applyNumberFormat="1" applyFont="1" applyBorder="1" applyAlignment="1">
      <alignment horizontal="center" vertical="center"/>
    </xf>
    <xf numFmtId="10" fontId="3" fillId="0" borderId="12" xfId="3" applyNumberFormat="1" applyFont="1" applyBorder="1" applyAlignment="1">
      <alignment horizontal="center" vertical="center"/>
    </xf>
    <xf numFmtId="164" fontId="6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1" fillId="0" borderId="9" xfId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164" fontId="1" fillId="0" borderId="10" xfId="1" applyFont="1" applyBorder="1" applyAlignment="1">
      <alignment horizontal="center" vertical="center"/>
    </xf>
    <xf numFmtId="171" fontId="1" fillId="0" borderId="11" xfId="0" applyNumberFormat="1" applyFont="1" applyBorder="1" applyAlignment="1">
      <alignment horizontal="center" vertical="center"/>
    </xf>
    <xf numFmtId="10" fontId="1" fillId="0" borderId="12" xfId="3" applyNumberFormat="1" applyFont="1" applyBorder="1" applyAlignment="1">
      <alignment horizontal="center" vertical="center"/>
    </xf>
    <xf numFmtId="171" fontId="3" fillId="0" borderId="13" xfId="0" applyNumberFormat="1" applyFont="1" applyBorder="1" applyAlignment="1">
      <alignment horizontal="center" vertical="center"/>
    </xf>
    <xf numFmtId="172" fontId="3" fillId="0" borderId="16" xfId="0" applyNumberFormat="1" applyFont="1" applyBorder="1" applyAlignment="1">
      <alignment horizontal="center" vertical="center"/>
    </xf>
    <xf numFmtId="9" fontId="3" fillId="0" borderId="17" xfId="3" applyFont="1" applyBorder="1" applyAlignment="1">
      <alignment horizontal="center" vertical="center"/>
    </xf>
    <xf numFmtId="164" fontId="3" fillId="0" borderId="19" xfId="1" applyFont="1" applyBorder="1" applyAlignment="1">
      <alignment horizontal="center" vertical="center"/>
    </xf>
    <xf numFmtId="164" fontId="1" fillId="0" borderId="5" xfId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4" fontId="1" fillId="0" borderId="20" xfId="1" applyFont="1" applyBorder="1" applyAlignment="1">
      <alignment horizontal="center" vertical="center"/>
    </xf>
    <xf numFmtId="164" fontId="1" fillId="0" borderId="21" xfId="1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64" fontId="3" fillId="0" borderId="24" xfId="1" applyFont="1" applyBorder="1" applyAlignment="1">
      <alignment horizontal="center" vertical="center"/>
    </xf>
    <xf numFmtId="4" fontId="3" fillId="0" borderId="25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164" fontId="3" fillId="0" borderId="2" xfId="1" applyFont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27" xfId="1" applyFont="1" applyBorder="1" applyAlignment="1">
      <alignment horizontal="center" vertical="center"/>
    </xf>
    <xf numFmtId="164" fontId="1" fillId="0" borderId="28" xfId="1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164" fontId="1" fillId="0" borderId="2" xfId="1" applyFont="1" applyBorder="1" applyAlignment="1">
      <alignment horizontal="center" vertical="center"/>
    </xf>
    <xf numFmtId="10" fontId="3" fillId="14" borderId="30" xfId="3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166" fontId="1" fillId="0" borderId="11" xfId="1" applyNumberFormat="1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164" fontId="5" fillId="2" borderId="15" xfId="1" applyFont="1" applyFill="1" applyBorder="1" applyAlignment="1">
      <alignment horizontal="center" vertical="center"/>
    </xf>
    <xf numFmtId="164" fontId="5" fillId="2" borderId="30" xfId="1" applyFont="1" applyFill="1" applyBorder="1" applyAlignment="1">
      <alignment horizontal="center" vertical="center"/>
    </xf>
    <xf numFmtId="173" fontId="2" fillId="0" borderId="0" xfId="0" applyNumberFormat="1" applyFont="1" applyAlignment="1">
      <alignment horizontal="center" vertical="center"/>
    </xf>
    <xf numFmtId="13" fontId="1" fillId="0" borderId="11" xfId="0" applyNumberFormat="1" applyFont="1" applyBorder="1" applyAlignment="1">
      <alignment horizontal="center" vertical="center"/>
    </xf>
    <xf numFmtId="0" fontId="1" fillId="0" borderId="37" xfId="0" applyFont="1" applyBorder="1" applyAlignment="1">
      <alignment horizontal="center"/>
    </xf>
    <xf numFmtId="164" fontId="1" fillId="0" borderId="3" xfId="1" applyFont="1" applyBorder="1" applyAlignment="1">
      <alignment horizontal="center"/>
    </xf>
    <xf numFmtId="164" fontId="2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 applyProtection="1">
      <alignment horizontal="center" vertical="center"/>
      <protection locked="0"/>
    </xf>
    <xf numFmtId="0" fontId="9" fillId="2" borderId="15" xfId="0" applyFont="1" applyFill="1" applyBorder="1" applyAlignment="1">
      <alignment horizontal="center" vertical="center"/>
    </xf>
    <xf numFmtId="164" fontId="9" fillId="2" borderId="15" xfId="1" applyFont="1" applyFill="1" applyBorder="1" applyAlignment="1">
      <alignment horizontal="center" vertical="center"/>
    </xf>
    <xf numFmtId="164" fontId="9" fillId="2" borderId="30" xfId="1" applyFont="1" applyFill="1" applyBorder="1" applyAlignment="1">
      <alignment horizontal="center" vertical="center"/>
    </xf>
    <xf numFmtId="0" fontId="10" fillId="0" borderId="2" xfId="4" applyFont="1" applyBorder="1" applyAlignment="1">
      <alignment horizontal="center" vertical="center"/>
    </xf>
    <xf numFmtId="174" fontId="2" fillId="0" borderId="0" xfId="0" applyNumberFormat="1" applyFont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  <xf numFmtId="175" fontId="1" fillId="0" borderId="11" xfId="0" applyNumberFormat="1" applyFont="1" applyBorder="1" applyAlignment="1">
      <alignment horizontal="center" vertical="center"/>
    </xf>
    <xf numFmtId="174" fontId="1" fillId="0" borderId="32" xfId="0" applyNumberFormat="1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164" fontId="27" fillId="0" borderId="0" xfId="1" applyFont="1" applyAlignment="1">
      <alignment horizontal="center" vertical="center"/>
    </xf>
    <xf numFmtId="0" fontId="26" fillId="0" borderId="37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164" fontId="13" fillId="0" borderId="0" xfId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7" fillId="2" borderId="14" xfId="0" applyFont="1" applyFill="1" applyBorder="1" applyAlignment="1">
      <alignment horizontal="center" vertical="center"/>
    </xf>
    <xf numFmtId="0" fontId="27" fillId="2" borderId="15" xfId="0" applyFont="1" applyFill="1" applyBorder="1" applyAlignment="1">
      <alignment horizontal="center" vertical="center"/>
    </xf>
    <xf numFmtId="0" fontId="27" fillId="2" borderId="3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18" fillId="0" borderId="39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39" xfId="0" applyFont="1" applyBorder="1" applyAlignment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1" fillId="0" borderId="4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169" fontId="18" fillId="0" borderId="40" xfId="0" applyNumberFormat="1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22" fillId="0" borderId="40" xfId="0" applyFont="1" applyBorder="1" applyAlignment="1">
      <alignment horizontal="center" vertical="center"/>
    </xf>
    <xf numFmtId="9" fontId="22" fillId="0" borderId="40" xfId="0" applyNumberFormat="1" applyFont="1" applyBorder="1" applyAlignment="1">
      <alignment horizontal="center" vertical="center"/>
    </xf>
    <xf numFmtId="169" fontId="22" fillId="0" borderId="40" xfId="0" applyNumberFormat="1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169" fontId="22" fillId="0" borderId="26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164" fontId="3" fillId="3" borderId="14" xfId="1" applyFont="1" applyFill="1" applyBorder="1" applyAlignment="1">
      <alignment horizontal="center" vertical="center"/>
    </xf>
    <xf numFmtId="164" fontId="3" fillId="3" borderId="15" xfId="1" applyFont="1" applyFill="1" applyBorder="1" applyAlignment="1">
      <alignment horizontal="center" vertical="center"/>
    </xf>
    <xf numFmtId="164" fontId="3" fillId="3" borderId="30" xfId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3" fillId="3" borderId="46" xfId="0" applyFont="1" applyFill="1" applyBorder="1" applyAlignment="1">
      <alignment horizontal="center" vertical="center"/>
    </xf>
    <xf numFmtId="0" fontId="3" fillId="3" borderId="47" xfId="0" applyFont="1" applyFill="1" applyBorder="1" applyAlignment="1">
      <alignment horizontal="center" vertical="center"/>
    </xf>
    <xf numFmtId="0" fontId="3" fillId="3" borderId="48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53" xfId="0" applyFont="1" applyFill="1" applyBorder="1" applyAlignment="1">
      <alignment horizontal="center" vertical="center"/>
    </xf>
    <xf numFmtId="0" fontId="16" fillId="3" borderId="3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54" xfId="0" applyBorder="1" applyAlignment="1">
      <alignment horizontal="center"/>
    </xf>
    <xf numFmtId="0" fontId="15" fillId="0" borderId="14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4" fontId="14" fillId="0" borderId="14" xfId="0" applyNumberFormat="1" applyFont="1" applyBorder="1" applyAlignment="1">
      <alignment horizontal="center" vertical="center"/>
    </xf>
    <xf numFmtId="4" fontId="14" fillId="0" borderId="15" xfId="0" applyNumberFormat="1" applyFont="1" applyBorder="1" applyAlignment="1">
      <alignment horizontal="center" vertical="center"/>
    </xf>
    <xf numFmtId="4" fontId="14" fillId="0" borderId="30" xfId="0" applyNumberFormat="1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/>
    <xf numFmtId="0" fontId="16" fillId="10" borderId="36" xfId="0" applyFont="1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23" fillId="10" borderId="1" xfId="0" applyFont="1" applyFill="1" applyBorder="1" applyAlignment="1">
      <alignment horizontal="center" vertical="center"/>
    </xf>
    <xf numFmtId="0" fontId="0" fillId="0" borderId="47" xfId="0" applyBorder="1"/>
    <xf numFmtId="0" fontId="0" fillId="0" borderId="48" xfId="0" applyBorder="1"/>
    <xf numFmtId="9" fontId="22" fillId="0" borderId="36" xfId="3" applyFont="1" applyBorder="1" applyAlignment="1">
      <alignment horizontal="center"/>
    </xf>
    <xf numFmtId="0" fontId="0" fillId="0" borderId="6" xfId="0" applyBorder="1"/>
    <xf numFmtId="0" fontId="0" fillId="0" borderId="54" xfId="0" applyBorder="1"/>
    <xf numFmtId="0" fontId="21" fillId="0" borderId="13" xfId="0" applyFont="1" applyBorder="1" applyAlignment="1">
      <alignment horizontal="center" vertical="center"/>
    </xf>
    <xf numFmtId="0" fontId="0" fillId="0" borderId="55" xfId="0" applyBorder="1"/>
    <xf numFmtId="0" fontId="15" fillId="0" borderId="0" xfId="0" applyFont="1" applyAlignment="1">
      <alignment horizontal="center" vertical="center"/>
    </xf>
    <xf numFmtId="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3" fillId="10" borderId="14" xfId="0" applyFont="1" applyFill="1" applyBorder="1" applyAlignment="1">
      <alignment horizontal="center" vertical="center"/>
    </xf>
    <xf numFmtId="0" fontId="0" fillId="0" borderId="15" xfId="0" applyBorder="1"/>
  </cellXfs>
  <cellStyles count="5">
    <cellStyle name="Hiperlink" xfId="4" builtinId="8"/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CE1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BFBFBF"/>
      <rgbColor rgb="FFFF99CC"/>
      <rgbColor rgb="FFCC99FF"/>
      <rgbColor rgb="FFDDD9C3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133200</xdr:colOff>
      <xdr:row>4</xdr:row>
      <xdr:rowOff>28440</xdr:rowOff>
    </xdr:from>
    <xdr:to>
      <xdr:col>0</xdr:col>
      <xdr:colOff>1418040</xdr:colOff>
      <xdr:row>6</xdr:row>
      <xdr:rowOff>65520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200" y="742680"/>
          <a:ext cx="1284840" cy="360720"/>
        </a:xfrm>
        <a:prstGeom prst="rect">
          <a:avLst/>
        </a:prstGeom>
        <a:ln>
          <a:noFill/>
          <a:prstDash val="solid"/>
        </a:ln>
      </xdr:spPr>
    </xdr:pic>
    <xdr:clientData/>
  </xdr:twoCellAnchor>
  <xdr:twoCellAnchor editAs="oneCell">
    <xdr:from>
      <xdr:col>0</xdr:col>
      <xdr:colOff>85680</xdr:colOff>
      <xdr:row>7</xdr:row>
      <xdr:rowOff>9360</xdr:rowOff>
    </xdr:from>
    <xdr:to>
      <xdr:col>0</xdr:col>
      <xdr:colOff>2122920</xdr:colOff>
      <xdr:row>9</xdr:row>
      <xdr:rowOff>55800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680" y="1209240"/>
          <a:ext cx="2037240" cy="370440"/>
        </a:xfrm>
        <a:prstGeom prst="rect">
          <a:avLst/>
        </a:prstGeom>
        <a:ln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M232"/>
  <sheetViews>
    <sheetView showGridLines="0" tabSelected="1" topLeftCell="A166" zoomScale="130" zoomScaleNormal="130" workbookViewId="0">
      <selection activeCell="E201" sqref="E201"/>
    </sheetView>
  </sheetViews>
  <sheetFormatPr defaultColWidth="0" defaultRowHeight="12.75" zeroHeight="1" x14ac:dyDescent="0.2"/>
  <cols>
    <col min="1" max="1" width="1.42578125" style="37" customWidth="1"/>
    <col min="2" max="2" width="43.42578125" style="128" customWidth="1"/>
    <col min="3" max="3" width="9.5703125" style="128" customWidth="1"/>
    <col min="4" max="4" width="11.28515625" style="128" customWidth="1"/>
    <col min="5" max="5" width="12.140625" style="17" customWidth="1"/>
    <col min="6" max="6" width="13.42578125" style="17" customWidth="1"/>
    <col min="7" max="7" width="28.85546875" style="17" customWidth="1"/>
    <col min="8" max="8" width="1.42578125" style="37" customWidth="1"/>
    <col min="9" max="9" width="28.140625" style="147" hidden="1" customWidth="1"/>
    <col min="10" max="10" width="13.28515625" style="183" hidden="1" customWidth="1"/>
    <col min="11" max="11" width="14.5703125" style="183" hidden="1" customWidth="1"/>
    <col min="12" max="12" width="13.42578125" style="183" hidden="1" customWidth="1"/>
    <col min="13" max="1027" width="9.140625" style="183" hidden="1" customWidth="1"/>
    <col min="1028" max="16384" width="9.140625" style="37" hidden="1"/>
  </cols>
  <sheetData>
    <row r="1" spans="2:9" s="178" customFormat="1" ht="3.75" customHeight="1" thickBot="1" x14ac:dyDescent="0.25">
      <c r="B1" s="118"/>
      <c r="C1" s="128"/>
      <c r="D1" s="128"/>
      <c r="E1" s="17"/>
      <c r="F1" s="17"/>
      <c r="G1" s="17"/>
      <c r="H1" s="37"/>
      <c r="I1" s="177"/>
    </row>
    <row r="2" spans="2:9" s="178" customFormat="1" ht="15" customHeight="1" thickBot="1" x14ac:dyDescent="0.25">
      <c r="B2" s="281" t="s">
        <v>0</v>
      </c>
      <c r="C2" s="282"/>
      <c r="D2" s="282"/>
      <c r="E2" s="282"/>
      <c r="F2" s="282"/>
      <c r="G2" s="283"/>
      <c r="H2" s="37"/>
      <c r="I2" s="177"/>
    </row>
    <row r="3" spans="2:9" s="178" customFormat="1" ht="15" customHeight="1" thickBot="1" x14ac:dyDescent="0.25">
      <c r="B3" s="284" t="s">
        <v>1</v>
      </c>
      <c r="C3" s="285"/>
      <c r="D3" s="285"/>
      <c r="E3" s="285"/>
      <c r="F3" s="285"/>
      <c r="G3" s="286"/>
      <c r="H3" s="37"/>
      <c r="I3" s="177"/>
    </row>
    <row r="4" spans="2:9" s="178" customFormat="1" ht="15" customHeight="1" thickBot="1" x14ac:dyDescent="0.25">
      <c r="B4" s="291" t="s">
        <v>2</v>
      </c>
      <c r="C4" s="292"/>
      <c r="D4" s="292"/>
      <c r="E4" s="292"/>
      <c r="F4" s="292"/>
      <c r="G4" s="293"/>
      <c r="H4" s="37"/>
      <c r="I4" s="177"/>
    </row>
    <row r="5" spans="2:9" s="178" customFormat="1" ht="15" customHeight="1" x14ac:dyDescent="0.2">
      <c r="B5" s="294" t="s">
        <v>3</v>
      </c>
      <c r="C5" s="295"/>
      <c r="D5" s="295"/>
      <c r="E5" s="295"/>
      <c r="F5" s="295"/>
      <c r="G5" s="296"/>
      <c r="H5" s="37"/>
      <c r="I5" s="177"/>
    </row>
    <row r="6" spans="2:9" s="178" customFormat="1" ht="15" customHeight="1" x14ac:dyDescent="0.2">
      <c r="B6" s="297" t="s">
        <v>4</v>
      </c>
      <c r="C6" s="298"/>
      <c r="D6" s="298"/>
      <c r="E6" s="298"/>
      <c r="F6" s="298"/>
      <c r="G6" s="299"/>
      <c r="H6" s="37"/>
      <c r="I6" s="177"/>
    </row>
    <row r="7" spans="2:9" s="178" customFormat="1" ht="8.4499999999999993" customHeight="1" thickBot="1" x14ac:dyDescent="0.25">
      <c r="B7" s="179"/>
      <c r="C7" s="180"/>
      <c r="D7" s="180"/>
      <c r="E7" s="17"/>
      <c r="F7" s="17"/>
      <c r="G7" s="156"/>
      <c r="H7" s="37"/>
      <c r="I7" s="177"/>
    </row>
    <row r="8" spans="2:9" s="178" customFormat="1" ht="15" customHeight="1" thickBot="1" x14ac:dyDescent="0.25">
      <c r="B8" s="288" t="s">
        <v>5</v>
      </c>
      <c r="C8" s="289"/>
      <c r="D8" s="289"/>
      <c r="E8" s="289"/>
      <c r="F8" s="289"/>
      <c r="G8" s="290"/>
      <c r="H8" s="37"/>
      <c r="I8" s="177"/>
    </row>
    <row r="9" spans="2:9" ht="15.75" customHeight="1" x14ac:dyDescent="0.2">
      <c r="B9" s="1" t="s">
        <v>6</v>
      </c>
      <c r="C9" s="181"/>
      <c r="D9" s="181"/>
      <c r="E9" s="150"/>
      <c r="F9" s="182" t="s">
        <v>7</v>
      </c>
      <c r="G9" s="2" t="s">
        <v>8</v>
      </c>
    </row>
    <row r="10" spans="2:9" s="189" customFormat="1" ht="15.75" customHeight="1" x14ac:dyDescent="0.2">
      <c r="B10" s="184" t="str">
        <f>B41</f>
        <v>1. Mão-de-obra</v>
      </c>
      <c r="C10" s="185"/>
      <c r="D10" s="95"/>
      <c r="E10" s="95"/>
      <c r="F10" s="186">
        <f>+G80</f>
        <v>50175.259808000003</v>
      </c>
      <c r="G10" s="187">
        <v>0.43</v>
      </c>
      <c r="H10" s="37"/>
      <c r="I10" s="188"/>
    </row>
    <row r="11" spans="2:9" ht="15.75" customHeight="1" x14ac:dyDescent="0.2">
      <c r="B11" s="190" t="str">
        <f>B42</f>
        <v>1.1. Coletores</v>
      </c>
      <c r="C11" s="191"/>
      <c r="D11" s="192"/>
      <c r="E11" s="192"/>
      <c r="F11" s="193">
        <f>G50</f>
        <v>26515.54176</v>
      </c>
      <c r="G11" s="194">
        <f t="shared" ref="G11:G26" si="0">IFERROR(F11/$F$27,0)</f>
        <v>0.22726250572497236</v>
      </c>
    </row>
    <row r="12" spans="2:9" ht="15.75" customHeight="1" x14ac:dyDescent="0.2">
      <c r="B12" s="190" t="str">
        <f>B52</f>
        <v>1.2. Supervisor</v>
      </c>
      <c r="C12" s="191"/>
      <c r="D12" s="192"/>
      <c r="E12" s="192"/>
      <c r="F12" s="193">
        <f>G59</f>
        <v>5484.9815999999992</v>
      </c>
      <c r="G12" s="194">
        <f t="shared" si="0"/>
        <v>4.7011321645021822E-2</v>
      </c>
    </row>
    <row r="13" spans="2:9" ht="15.75" customHeight="1" x14ac:dyDescent="0.2">
      <c r="B13" s="190" t="str">
        <f>B61</f>
        <v>1.3. Motorista Turno do Dia.</v>
      </c>
      <c r="C13" s="191"/>
      <c r="D13" s="192"/>
      <c r="E13" s="192"/>
      <c r="F13" s="193">
        <f>G71</f>
        <v>10929.736448</v>
      </c>
      <c r="G13" s="194">
        <f t="shared" si="0"/>
        <v>9.3677863140369758E-2</v>
      </c>
    </row>
    <row r="14" spans="2:9" ht="15.75" customHeight="1" x14ac:dyDescent="0.2">
      <c r="B14" s="190" t="str">
        <f>B73</f>
        <v>1.4. Vale Alimentação(mensal)</v>
      </c>
      <c r="C14" s="191"/>
      <c r="D14" s="192"/>
      <c r="E14" s="192"/>
      <c r="F14" s="193">
        <f>G78</f>
        <v>7245</v>
      </c>
      <c r="G14" s="194">
        <f t="shared" si="0"/>
        <v>6.2096293143113393E-2</v>
      </c>
    </row>
    <row r="15" spans="2:9" s="189" customFormat="1" ht="15.75" customHeight="1" x14ac:dyDescent="0.2">
      <c r="B15" s="184" t="str">
        <f>B82</f>
        <v>2. Uniformes e Equipamentos de Proteção Individual</v>
      </c>
      <c r="C15" s="95"/>
      <c r="D15" s="95"/>
      <c r="E15" s="95"/>
      <c r="F15" s="186">
        <f>+G108</f>
        <v>3063.5</v>
      </c>
      <c r="G15" s="187">
        <f t="shared" si="0"/>
        <v>2.6257004008823723E-2</v>
      </c>
      <c r="H15" s="37"/>
      <c r="I15" s="188"/>
    </row>
    <row r="16" spans="2:9" s="189" customFormat="1" ht="15.75" customHeight="1" x14ac:dyDescent="0.2">
      <c r="B16" s="184" t="str">
        <f>B110</f>
        <v>3. Veículos e Equipamentos</v>
      </c>
      <c r="C16" s="111"/>
      <c r="D16" s="95"/>
      <c r="E16" s="95"/>
      <c r="F16" s="186">
        <f>+G179</f>
        <v>28362.238877450978</v>
      </c>
      <c r="G16" s="187">
        <f t="shared" si="0"/>
        <v>0.2430903933097589</v>
      </c>
      <c r="H16" s="37"/>
      <c r="I16" s="188"/>
    </row>
    <row r="17" spans="2:9" ht="15.75" customHeight="1" x14ac:dyDescent="0.2">
      <c r="B17" s="184" t="str">
        <f>B111</f>
        <v>3.1. Veículo Coletor Compactador 15 m³</v>
      </c>
      <c r="C17" s="112"/>
      <c r="D17" s="192"/>
      <c r="E17" s="192"/>
      <c r="F17" s="186">
        <f>SUM(F18:F23)</f>
        <v>28362.238877450978</v>
      </c>
      <c r="G17" s="187">
        <f t="shared" si="0"/>
        <v>0.2430903933097589</v>
      </c>
    </row>
    <row r="18" spans="2:9" ht="15.75" customHeight="1" x14ac:dyDescent="0.2">
      <c r="B18" s="190" t="str">
        <f>B112</f>
        <v>3.1.1. Depreciação</v>
      </c>
      <c r="C18" s="112"/>
      <c r="D18" s="192"/>
      <c r="E18" s="192"/>
      <c r="F18" s="193">
        <f>G126</f>
        <v>1032.0166666666669</v>
      </c>
      <c r="G18" s="194">
        <f t="shared" si="0"/>
        <v>8.8453291182763408E-3</v>
      </c>
    </row>
    <row r="19" spans="2:9" ht="15.75" customHeight="1" x14ac:dyDescent="0.2">
      <c r="B19" s="190" t="str">
        <f>B128</f>
        <v>3.1.2. Remuneração do Capital</v>
      </c>
      <c r="C19" s="112"/>
      <c r="D19" s="192"/>
      <c r="E19" s="192"/>
      <c r="F19" s="193">
        <f>G142</f>
        <v>785.62625000000003</v>
      </c>
      <c r="G19" s="194">
        <f t="shared" si="0"/>
        <v>6.7335373251794194E-3</v>
      </c>
    </row>
    <row r="20" spans="2:9" ht="15.75" customHeight="1" x14ac:dyDescent="0.2">
      <c r="B20" s="190" t="str">
        <f>B144</f>
        <v>3.1.3. Impostos e Seguros Sobre o Veículo</v>
      </c>
      <c r="C20" s="112"/>
      <c r="D20" s="192"/>
      <c r="E20" s="192"/>
      <c r="F20" s="193">
        <f>G150</f>
        <v>1077.4166666666667</v>
      </c>
      <c r="G20" s="194">
        <f t="shared" si="0"/>
        <v>9.2344487468059948E-3</v>
      </c>
    </row>
    <row r="21" spans="2:9" ht="15.75" customHeight="1" x14ac:dyDescent="0.2">
      <c r="B21" s="190" t="str">
        <f>B152</f>
        <v>3.1.4. Consumos do Veículo</v>
      </c>
      <c r="C21" s="112"/>
      <c r="D21" s="192"/>
      <c r="E21" s="192"/>
      <c r="F21" s="193">
        <f>G162</f>
        <v>18151.979294117646</v>
      </c>
      <c r="G21" s="194">
        <f t="shared" si="0"/>
        <v>0.15557910660804056</v>
      </c>
    </row>
    <row r="22" spans="2:9" ht="15.75" customHeight="1" x14ac:dyDescent="0.2">
      <c r="B22" s="190" t="str">
        <f>B164</f>
        <v>3.1.5. Manutenção do Veículo</v>
      </c>
      <c r="C22" s="112"/>
      <c r="D22" s="192"/>
      <c r="E22" s="192"/>
      <c r="F22" s="193">
        <f>G168</f>
        <v>3456</v>
      </c>
      <c r="G22" s="194">
        <f t="shared" si="0"/>
        <v>2.9621088903050364E-2</v>
      </c>
    </row>
    <row r="23" spans="2:9" ht="15.75" customHeight="1" x14ac:dyDescent="0.2">
      <c r="B23" s="190" t="str">
        <f>B170</f>
        <v>3.1.6. Pneus do Veículo</v>
      </c>
      <c r="C23" s="112"/>
      <c r="D23" s="192"/>
      <c r="E23" s="192"/>
      <c r="F23" s="193">
        <f>G177</f>
        <v>3859.2000000000003</v>
      </c>
      <c r="G23" s="194">
        <f t="shared" si="0"/>
        <v>3.3076882608406244E-2</v>
      </c>
    </row>
    <row r="24" spans="2:9" s="189" customFormat="1" ht="15.75" customHeight="1" x14ac:dyDescent="0.2">
      <c r="B24" s="184" t="str">
        <f>B181</f>
        <v xml:space="preserve">4. Custos diversos </v>
      </c>
      <c r="C24" s="111"/>
      <c r="D24" s="95"/>
      <c r="E24" s="95"/>
      <c r="F24" s="186">
        <f>+G186</f>
        <v>5119.4049999999997</v>
      </c>
      <c r="G24" s="187">
        <f t="shared" si="0"/>
        <v>4.3877994975613586E-2</v>
      </c>
      <c r="H24" s="37"/>
      <c r="I24" s="188"/>
    </row>
    <row r="25" spans="2:9" s="189" customFormat="1" ht="15.75" customHeight="1" x14ac:dyDescent="0.2">
      <c r="B25" s="184" t="str">
        <f>B188</f>
        <v>5. Monitoramento da Frota</v>
      </c>
      <c r="C25" s="111"/>
      <c r="D25" s="95"/>
      <c r="E25" s="95"/>
      <c r="F25" s="186">
        <f>+G196</f>
        <v>0</v>
      </c>
      <c r="G25" s="187">
        <f t="shared" si="0"/>
        <v>0</v>
      </c>
      <c r="H25" s="37"/>
      <c r="I25" s="188"/>
    </row>
    <row r="26" spans="2:9" s="189" customFormat="1" ht="15.75" customHeight="1" thickBot="1" x14ac:dyDescent="0.25">
      <c r="B26" s="184" t="str">
        <f>B200</f>
        <v>6. Benefícios e Despesas Indiretas</v>
      </c>
      <c r="C26" s="111"/>
      <c r="D26" s="95"/>
      <c r="E26" s="95"/>
      <c r="F26" s="195">
        <f>+G205</f>
        <v>29953.227432954769</v>
      </c>
      <c r="G26" s="187">
        <f t="shared" si="0"/>
        <v>0.25672662405232649</v>
      </c>
      <c r="H26" s="37"/>
      <c r="I26" s="188"/>
    </row>
    <row r="27" spans="2:9" ht="15.75" customHeight="1" thickBot="1" x14ac:dyDescent="0.25">
      <c r="B27" s="140" t="s">
        <v>9</v>
      </c>
      <c r="C27" s="113"/>
      <c r="D27" s="141"/>
      <c r="E27" s="141"/>
      <c r="F27" s="196">
        <f>F10+F15+F16+F24+F25+F26</f>
        <v>116673.63111840574</v>
      </c>
      <c r="G27" s="197">
        <v>1</v>
      </c>
    </row>
    <row r="28" spans="2:9" ht="13.5" thickBot="1" x14ac:dyDescent="0.25">
      <c r="B28" s="179"/>
      <c r="G28" s="156"/>
    </row>
    <row r="29" spans="2:9" ht="15" customHeight="1" thickBot="1" x14ac:dyDescent="0.25">
      <c r="B29" s="288" t="s">
        <v>10</v>
      </c>
      <c r="C29" s="289"/>
      <c r="D29" s="289"/>
      <c r="E29" s="289"/>
      <c r="F29" s="290"/>
      <c r="G29" s="156"/>
    </row>
    <row r="30" spans="2:9" ht="15" customHeight="1" thickBot="1" x14ac:dyDescent="0.25">
      <c r="B30" s="140" t="s">
        <v>11</v>
      </c>
      <c r="C30" s="141"/>
      <c r="D30" s="141"/>
      <c r="E30" s="142"/>
      <c r="F30" s="198" t="s">
        <v>12</v>
      </c>
      <c r="G30" s="156"/>
    </row>
    <row r="31" spans="2:9" ht="15" customHeight="1" x14ac:dyDescent="0.2">
      <c r="B31" s="199" t="str">
        <f>+B42</f>
        <v>1.1. Coletores</v>
      </c>
      <c r="C31" s="181"/>
      <c r="D31" s="181"/>
      <c r="E31" s="200"/>
      <c r="F31" s="3">
        <v>6</v>
      </c>
      <c r="G31" s="156"/>
    </row>
    <row r="32" spans="2:9" ht="15" customHeight="1" x14ac:dyDescent="0.2">
      <c r="B32" s="201" t="s">
        <v>13</v>
      </c>
      <c r="C32" s="202"/>
      <c r="D32" s="202"/>
      <c r="E32" s="203"/>
      <c r="F32" s="4">
        <v>1</v>
      </c>
      <c r="G32" s="156"/>
    </row>
    <row r="33" spans="2:9" ht="15" customHeight="1" x14ac:dyDescent="0.2">
      <c r="B33" s="190" t="str">
        <f>+B61</f>
        <v>1.3. Motorista Turno do Dia.</v>
      </c>
      <c r="C33" s="192"/>
      <c r="D33" s="192"/>
      <c r="E33" s="204"/>
      <c r="F33" s="96">
        <v>2</v>
      </c>
      <c r="G33" s="156"/>
    </row>
    <row r="34" spans="2:9" ht="15" customHeight="1" thickBot="1" x14ac:dyDescent="0.25">
      <c r="B34" s="205" t="s">
        <v>14</v>
      </c>
      <c r="C34" s="206"/>
      <c r="D34" s="206"/>
      <c r="E34" s="207"/>
      <c r="F34" s="5">
        <f>SUM(F31:F33)</f>
        <v>9</v>
      </c>
      <c r="G34" s="156"/>
    </row>
    <row r="35" spans="2:9" ht="15" customHeight="1" thickBot="1" x14ac:dyDescent="0.25">
      <c r="B35" s="208"/>
      <c r="C35" s="209"/>
      <c r="D35" s="17"/>
      <c r="F35" s="156"/>
      <c r="G35" s="156"/>
    </row>
    <row r="36" spans="2:9" ht="15" customHeight="1" x14ac:dyDescent="0.2">
      <c r="B36" s="143" t="s">
        <v>15</v>
      </c>
      <c r="C36" s="144"/>
      <c r="D36" s="144"/>
      <c r="E36" s="145"/>
      <c r="F36" s="198" t="s">
        <v>12</v>
      </c>
      <c r="G36" s="210"/>
    </row>
    <row r="37" spans="2:9" ht="15" customHeight="1" thickBot="1" x14ac:dyDescent="0.25">
      <c r="B37" s="211" t="str">
        <f>+B111</f>
        <v>3.1. Veículo Coletor Compactador 15 m³</v>
      </c>
      <c r="C37" s="212"/>
      <c r="D37" s="212"/>
      <c r="E37" s="213"/>
      <c r="F37" s="6">
        <v>1</v>
      </c>
      <c r="G37" s="210"/>
    </row>
    <row r="38" spans="2:9" ht="13.5" thickBot="1" x14ac:dyDescent="0.25">
      <c r="B38" s="214"/>
      <c r="C38" s="17"/>
      <c r="D38" s="17"/>
      <c r="E38" s="128"/>
      <c r="F38" s="151"/>
      <c r="G38" s="210"/>
    </row>
    <row r="39" spans="2:9" s="189" customFormat="1" ht="15.75" customHeight="1" thickBot="1" x14ac:dyDescent="0.25">
      <c r="B39" s="140" t="s">
        <v>16</v>
      </c>
      <c r="C39" s="215">
        <v>1</v>
      </c>
      <c r="D39" s="11"/>
      <c r="E39" s="118"/>
      <c r="F39" s="152"/>
      <c r="G39" s="216"/>
      <c r="H39" s="37"/>
      <c r="I39" s="188"/>
    </row>
    <row r="40" spans="2:9" ht="15.75" customHeight="1" x14ac:dyDescent="0.2">
      <c r="B40" s="214"/>
      <c r="C40" s="17"/>
      <c r="D40" s="17"/>
      <c r="E40" s="128"/>
      <c r="F40" s="151"/>
      <c r="G40" s="210"/>
    </row>
    <row r="41" spans="2:9" ht="13.15" customHeight="1" x14ac:dyDescent="0.2">
      <c r="B41" s="217" t="s">
        <v>17</v>
      </c>
      <c r="G41" s="156"/>
    </row>
    <row r="42" spans="2:9" ht="13.9" customHeight="1" thickBot="1" x14ac:dyDescent="0.25">
      <c r="B42" s="179" t="s">
        <v>18</v>
      </c>
      <c r="G42" s="156"/>
    </row>
    <row r="43" spans="2:9" ht="13.9" customHeight="1" thickBot="1" x14ac:dyDescent="0.25">
      <c r="B43" s="114" t="s">
        <v>19</v>
      </c>
      <c r="C43" s="115" t="s">
        <v>20</v>
      </c>
      <c r="D43" s="115" t="s">
        <v>12</v>
      </c>
      <c r="E43" s="7" t="s">
        <v>21</v>
      </c>
      <c r="F43" s="7" t="s">
        <v>22</v>
      </c>
      <c r="G43" s="8" t="s">
        <v>23</v>
      </c>
    </row>
    <row r="44" spans="2:9" ht="13.15" customHeight="1" x14ac:dyDescent="0.2">
      <c r="B44" s="218" t="s">
        <v>24</v>
      </c>
      <c r="C44" s="116" t="s">
        <v>25</v>
      </c>
      <c r="D44" s="116">
        <v>1</v>
      </c>
      <c r="E44" s="9">
        <v>1880</v>
      </c>
      <c r="F44" s="9">
        <f>D44*E44</f>
        <v>1880</v>
      </c>
      <c r="G44" s="153"/>
    </row>
    <row r="45" spans="2:9" x14ac:dyDescent="0.2">
      <c r="B45" s="219" t="s">
        <v>26</v>
      </c>
      <c r="C45" s="117" t="s">
        <v>8</v>
      </c>
      <c r="D45" s="117">
        <v>40</v>
      </c>
      <c r="E45" s="10">
        <v>1518</v>
      </c>
      <c r="F45" s="10">
        <f>D45*E45/100</f>
        <v>607.20000000000005</v>
      </c>
      <c r="G45" s="156"/>
    </row>
    <row r="46" spans="2:9" x14ac:dyDescent="0.2">
      <c r="B46" s="220" t="s">
        <v>27</v>
      </c>
      <c r="C46" s="118"/>
      <c r="D46" s="118"/>
      <c r="E46" s="11"/>
      <c r="F46" s="12">
        <f>SUM(F44:F45)</f>
        <v>2487.1999999999998</v>
      </c>
      <c r="G46" s="156"/>
    </row>
    <row r="47" spans="2:9" x14ac:dyDescent="0.2">
      <c r="B47" s="219" t="s">
        <v>28</v>
      </c>
      <c r="C47" s="117" t="s">
        <v>8</v>
      </c>
      <c r="D47" s="13">
        <f>'2.Encargos Sociais'!$D$35*100</f>
        <v>77.679999999999993</v>
      </c>
      <c r="E47" s="10">
        <f>F46</f>
        <v>2487.1999999999998</v>
      </c>
      <c r="F47" s="10">
        <f>E47*D47/100</f>
        <v>1932.0569599999997</v>
      </c>
      <c r="G47" s="156"/>
    </row>
    <row r="48" spans="2:9" x14ac:dyDescent="0.2">
      <c r="B48" s="220" t="s">
        <v>29</v>
      </c>
      <c r="C48" s="118"/>
      <c r="D48" s="118"/>
      <c r="E48" s="11"/>
      <c r="F48" s="12">
        <f>F46+F47</f>
        <v>4419.2569599999997</v>
      </c>
      <c r="G48" s="156"/>
    </row>
    <row r="49" spans="2:7" ht="13.5" thickBot="1" x14ac:dyDescent="0.25">
      <c r="B49" s="219" t="s">
        <v>30</v>
      </c>
      <c r="C49" s="117" t="s">
        <v>31</v>
      </c>
      <c r="D49" s="119">
        <v>6</v>
      </c>
      <c r="E49" s="10">
        <f>F48</f>
        <v>4419.2569599999997</v>
      </c>
      <c r="F49" s="10">
        <f>D49*E49</f>
        <v>26515.54176</v>
      </c>
      <c r="G49" s="156"/>
    </row>
    <row r="50" spans="2:7" ht="13.9" customHeight="1" thickBot="1" x14ac:dyDescent="0.25">
      <c r="B50" s="179"/>
      <c r="E50" s="17" t="s">
        <v>32</v>
      </c>
      <c r="F50" s="221">
        <v>1</v>
      </c>
      <c r="G50" s="14">
        <f>F49*F50</f>
        <v>26515.54176</v>
      </c>
    </row>
    <row r="51" spans="2:7" ht="11.25" customHeight="1" x14ac:dyDescent="0.2">
      <c r="B51" s="214"/>
      <c r="G51" s="156"/>
    </row>
    <row r="52" spans="2:7" ht="13.5" thickBot="1" x14ac:dyDescent="0.25">
      <c r="B52" s="179" t="s">
        <v>13</v>
      </c>
      <c r="G52" s="156"/>
    </row>
    <row r="53" spans="2:7" ht="13.5" thickBot="1" x14ac:dyDescent="0.25">
      <c r="B53" s="114" t="s">
        <v>19</v>
      </c>
      <c r="C53" s="115" t="s">
        <v>20</v>
      </c>
      <c r="D53" s="115" t="s">
        <v>12</v>
      </c>
      <c r="E53" s="7" t="s">
        <v>21</v>
      </c>
      <c r="F53" s="7" t="s">
        <v>22</v>
      </c>
      <c r="G53" s="8" t="s">
        <v>23</v>
      </c>
    </row>
    <row r="54" spans="2:7" x14ac:dyDescent="0.2">
      <c r="B54" s="218" t="s">
        <v>24</v>
      </c>
      <c r="C54" s="116" t="s">
        <v>25</v>
      </c>
      <c r="D54" s="116">
        <f>D58</f>
        <v>1</v>
      </c>
      <c r="E54" s="93">
        <v>3087</v>
      </c>
      <c r="F54" s="9">
        <f>D54*E54</f>
        <v>3087</v>
      </c>
      <c r="G54" s="156"/>
    </row>
    <row r="55" spans="2:7" x14ac:dyDescent="0.2">
      <c r="B55" s="220" t="s">
        <v>27</v>
      </c>
      <c r="C55" s="118"/>
      <c r="D55" s="118"/>
      <c r="E55" s="11"/>
      <c r="F55" s="12">
        <f>SUM(F54:F54)</f>
        <v>3087</v>
      </c>
      <c r="G55" s="156"/>
    </row>
    <row r="56" spans="2:7" x14ac:dyDescent="0.2">
      <c r="B56" s="219" t="s">
        <v>28</v>
      </c>
      <c r="C56" s="117" t="s">
        <v>8</v>
      </c>
      <c r="D56" s="13">
        <f>'2.Encargos Sociais'!$D$35*100</f>
        <v>77.679999999999993</v>
      </c>
      <c r="E56" s="10">
        <f>F55</f>
        <v>3087</v>
      </c>
      <c r="F56" s="10">
        <f>E56*D56/100</f>
        <v>2397.9815999999996</v>
      </c>
      <c r="G56" s="156"/>
    </row>
    <row r="57" spans="2:7" x14ac:dyDescent="0.2">
      <c r="B57" s="220" t="s">
        <v>33</v>
      </c>
      <c r="C57" s="118"/>
      <c r="D57" s="118"/>
      <c r="E57" s="11"/>
      <c r="F57" s="12">
        <f>F55+F56</f>
        <v>5484.9815999999992</v>
      </c>
      <c r="G57" s="156"/>
    </row>
    <row r="58" spans="2:7" ht="13.5" thickBot="1" x14ac:dyDescent="0.25">
      <c r="B58" s="219" t="s">
        <v>30</v>
      </c>
      <c r="C58" s="117" t="s">
        <v>31</v>
      </c>
      <c r="D58" s="117">
        <v>1</v>
      </c>
      <c r="E58" s="10">
        <f>F57</f>
        <v>5484.9815999999992</v>
      </c>
      <c r="F58" s="10">
        <f>D58*E58</f>
        <v>5484.9815999999992</v>
      </c>
      <c r="G58" s="156"/>
    </row>
    <row r="59" spans="2:7" ht="13.5" thickBot="1" x14ac:dyDescent="0.25">
      <c r="B59" s="179" t="s">
        <v>34</v>
      </c>
      <c r="E59" s="17" t="s">
        <v>32</v>
      </c>
      <c r="F59" s="10">
        <v>1</v>
      </c>
      <c r="G59" s="14">
        <f>F58*F59</f>
        <v>5484.9815999999992</v>
      </c>
    </row>
    <row r="60" spans="2:7" ht="11.25" customHeight="1" x14ac:dyDescent="0.2">
      <c r="B60" s="179"/>
      <c r="G60" s="156"/>
    </row>
    <row r="61" spans="2:7" ht="13.5" thickBot="1" x14ac:dyDescent="0.25">
      <c r="B61" s="179" t="s">
        <v>35</v>
      </c>
      <c r="G61" s="156"/>
    </row>
    <row r="62" spans="2:7" ht="13.15" customHeight="1" thickBot="1" x14ac:dyDescent="0.25">
      <c r="B62" s="114" t="s">
        <v>19</v>
      </c>
      <c r="C62" s="115" t="s">
        <v>20</v>
      </c>
      <c r="D62" s="115" t="s">
        <v>12</v>
      </c>
      <c r="E62" s="7" t="s">
        <v>21</v>
      </c>
      <c r="F62" s="7" t="s">
        <v>22</v>
      </c>
      <c r="G62" s="8" t="s">
        <v>23</v>
      </c>
    </row>
    <row r="63" spans="2:7" x14ac:dyDescent="0.2">
      <c r="B63" s="218" t="s">
        <v>36</v>
      </c>
      <c r="C63" s="116" t="s">
        <v>25</v>
      </c>
      <c r="D63" s="116">
        <v>1</v>
      </c>
      <c r="E63" s="9">
        <v>2468.48</v>
      </c>
      <c r="F63" s="9">
        <f>D63*E63</f>
        <v>2468.48</v>
      </c>
      <c r="G63" s="154"/>
    </row>
    <row r="64" spans="2:7" x14ac:dyDescent="0.2">
      <c r="B64" s="218" t="s">
        <v>37</v>
      </c>
      <c r="C64" s="116" t="s">
        <v>25</v>
      </c>
      <c r="D64" s="116">
        <v>1</v>
      </c>
      <c r="E64" s="9">
        <v>1518</v>
      </c>
      <c r="F64" s="9"/>
      <c r="G64" s="156"/>
    </row>
    <row r="65" spans="2:10" x14ac:dyDescent="0.2">
      <c r="B65" s="219" t="s">
        <v>38</v>
      </c>
      <c r="C65" s="117"/>
      <c r="D65" s="120">
        <v>0</v>
      </c>
      <c r="E65" s="10"/>
      <c r="F65" s="10"/>
      <c r="G65" s="156"/>
    </row>
    <row r="66" spans="2:10" x14ac:dyDescent="0.2">
      <c r="B66" s="219" t="s">
        <v>26</v>
      </c>
      <c r="C66" s="117" t="s">
        <v>8</v>
      </c>
      <c r="D66" s="117">
        <v>40</v>
      </c>
      <c r="E66" s="94">
        <f>E64</f>
        <v>1518</v>
      </c>
      <c r="F66" s="10">
        <f>D66*E66/100</f>
        <v>607.20000000000005</v>
      </c>
      <c r="G66" s="156"/>
    </row>
    <row r="67" spans="2:10" s="189" customFormat="1" x14ac:dyDescent="0.2">
      <c r="B67" s="222" t="s">
        <v>27</v>
      </c>
      <c r="C67" s="118"/>
      <c r="D67" s="118"/>
      <c r="E67" s="11"/>
      <c r="F67" s="15">
        <f>SUM(F63:F66)</f>
        <v>3075.6800000000003</v>
      </c>
      <c r="G67" s="153"/>
      <c r="H67" s="37"/>
      <c r="I67" s="188"/>
    </row>
    <row r="68" spans="2:10" x14ac:dyDescent="0.2">
      <c r="B68" s="219" t="s">
        <v>28</v>
      </c>
      <c r="C68" s="117" t="s">
        <v>8</v>
      </c>
      <c r="D68" s="10">
        <f>'2.Encargos Sociais'!$D$35*100</f>
        <v>77.679999999999993</v>
      </c>
      <c r="E68" s="10">
        <f>F67</f>
        <v>3075.6800000000003</v>
      </c>
      <c r="F68" s="10">
        <f>E68*D68/100</f>
        <v>2389.188224</v>
      </c>
      <c r="G68" s="156"/>
    </row>
    <row r="69" spans="2:10" s="189" customFormat="1" x14ac:dyDescent="0.2">
      <c r="B69" s="222" t="s">
        <v>39</v>
      </c>
      <c r="C69" s="121"/>
      <c r="D69" s="121"/>
      <c r="E69" s="95"/>
      <c r="F69" s="15">
        <f>F67+F68</f>
        <v>5464.8682239999998</v>
      </c>
      <c r="G69" s="153"/>
      <c r="H69" s="37"/>
      <c r="I69" s="188"/>
    </row>
    <row r="70" spans="2:10" ht="13.5" thickBot="1" x14ac:dyDescent="0.25">
      <c r="B70" s="219" t="s">
        <v>30</v>
      </c>
      <c r="C70" s="117" t="s">
        <v>31</v>
      </c>
      <c r="D70" s="117">
        <v>2</v>
      </c>
      <c r="E70" s="10">
        <f>F69</f>
        <v>5464.8682239999998</v>
      </c>
      <c r="F70" s="10">
        <f>D70*E70</f>
        <v>10929.736448</v>
      </c>
      <c r="G70" s="156"/>
    </row>
    <row r="71" spans="2:10" ht="13.5" thickBot="1" x14ac:dyDescent="0.25">
      <c r="B71" s="223"/>
      <c r="C71" s="224"/>
      <c r="D71" s="224"/>
      <c r="E71" s="17" t="s">
        <v>32</v>
      </c>
      <c r="F71" s="221">
        <f>$C$39</f>
        <v>1</v>
      </c>
      <c r="G71" s="14">
        <f>F70*F71</f>
        <v>10929.736448</v>
      </c>
    </row>
    <row r="72" spans="2:10" ht="15" customHeight="1" x14ac:dyDescent="0.2">
      <c r="B72" s="179"/>
      <c r="G72" s="156"/>
    </row>
    <row r="73" spans="2:10" ht="13.5" thickBot="1" x14ac:dyDescent="0.25">
      <c r="B73" s="179" t="s">
        <v>40</v>
      </c>
      <c r="G73" s="153"/>
    </row>
    <row r="74" spans="2:10" ht="13.5" thickBot="1" x14ac:dyDescent="0.25">
      <c r="B74" s="114" t="s">
        <v>19</v>
      </c>
      <c r="C74" s="115" t="s">
        <v>20</v>
      </c>
      <c r="D74" s="115" t="s">
        <v>12</v>
      </c>
      <c r="E74" s="7" t="s">
        <v>21</v>
      </c>
      <c r="F74" s="7" t="s">
        <v>22</v>
      </c>
      <c r="G74" s="8" t="s">
        <v>23</v>
      </c>
    </row>
    <row r="75" spans="2:10" x14ac:dyDescent="0.2">
      <c r="B75" s="219" t="s">
        <v>41</v>
      </c>
      <c r="C75" s="117" t="s">
        <v>42</v>
      </c>
      <c r="D75" s="20">
        <v>6</v>
      </c>
      <c r="E75" s="10">
        <v>805</v>
      </c>
      <c r="F75" s="10">
        <f>D75*E75</f>
        <v>4830</v>
      </c>
      <c r="G75" s="153"/>
    </row>
    <row r="76" spans="2:10" s="183" customFormat="1" x14ac:dyDescent="0.2">
      <c r="B76" s="219" t="s">
        <v>43</v>
      </c>
      <c r="C76" s="117" t="s">
        <v>20</v>
      </c>
      <c r="D76" s="20">
        <v>1</v>
      </c>
      <c r="E76" s="10">
        <f>E75</f>
        <v>805</v>
      </c>
      <c r="F76" s="10">
        <f>D76*E76</f>
        <v>805</v>
      </c>
      <c r="G76" s="153"/>
      <c r="H76" s="37"/>
    </row>
    <row r="77" spans="2:10" s="183" customFormat="1" ht="13.5" thickBot="1" x14ac:dyDescent="0.25">
      <c r="B77" s="219" t="s">
        <v>44</v>
      </c>
      <c r="C77" s="117" t="s">
        <v>42</v>
      </c>
      <c r="D77" s="20">
        <f>D70</f>
        <v>2</v>
      </c>
      <c r="E77" s="10">
        <v>805</v>
      </c>
      <c r="F77" s="10">
        <f>D77*E77</f>
        <v>1610</v>
      </c>
      <c r="G77" s="153"/>
      <c r="H77" s="37"/>
    </row>
    <row r="78" spans="2:10" ht="13.5" thickBot="1" x14ac:dyDescent="0.25">
      <c r="B78" s="223"/>
      <c r="C78" s="224"/>
      <c r="E78" s="17" t="s">
        <v>32</v>
      </c>
      <c r="F78" s="10">
        <v>1</v>
      </c>
      <c r="G78" s="19">
        <f>SUM(F75:F77)*F78</f>
        <v>7245</v>
      </c>
      <c r="I78" s="183"/>
    </row>
    <row r="79" spans="2:10" ht="9" customHeight="1" thickBot="1" x14ac:dyDescent="0.25">
      <c r="B79" s="179"/>
      <c r="G79" s="156"/>
      <c r="I79" s="183"/>
    </row>
    <row r="80" spans="2:10" s="183" customFormat="1" ht="13.5" thickBot="1" x14ac:dyDescent="0.25">
      <c r="B80" s="174" t="s">
        <v>45</v>
      </c>
      <c r="C80" s="175"/>
      <c r="D80" s="175"/>
      <c r="E80" s="225"/>
      <c r="F80" s="226"/>
      <c r="G80" s="16">
        <f>G78+G71+G59+G50</f>
        <v>50175.259808000003</v>
      </c>
      <c r="H80" s="37"/>
      <c r="J80" s="227"/>
    </row>
    <row r="81" spans="2:12" ht="15" customHeight="1" x14ac:dyDescent="0.2">
      <c r="B81" s="179"/>
      <c r="G81" s="156"/>
    </row>
    <row r="82" spans="2:12" x14ac:dyDescent="0.2">
      <c r="B82" s="217" t="s">
        <v>46</v>
      </c>
      <c r="G82" s="156"/>
      <c r="I82" s="183"/>
    </row>
    <row r="83" spans="2:12" ht="13.9" customHeight="1" thickBot="1" x14ac:dyDescent="0.25">
      <c r="B83" s="179" t="s">
        <v>47</v>
      </c>
      <c r="G83" s="156"/>
      <c r="I83" s="183"/>
    </row>
    <row r="84" spans="2:12" s="183" customFormat="1" ht="27.75" customHeight="1" thickBot="1" x14ac:dyDescent="0.25">
      <c r="B84" s="114" t="s">
        <v>19</v>
      </c>
      <c r="C84" s="115" t="s">
        <v>20</v>
      </c>
      <c r="D84" s="122" t="s">
        <v>48</v>
      </c>
      <c r="E84" s="7" t="s">
        <v>21</v>
      </c>
      <c r="F84" s="7" t="s">
        <v>22</v>
      </c>
      <c r="G84" s="8" t="s">
        <v>23</v>
      </c>
      <c r="H84" s="37"/>
    </row>
    <row r="85" spans="2:12" ht="13.15" customHeight="1" x14ac:dyDescent="0.2">
      <c r="B85" s="219" t="s">
        <v>49</v>
      </c>
      <c r="C85" s="117" t="s">
        <v>42</v>
      </c>
      <c r="D85" s="228">
        <v>2</v>
      </c>
      <c r="E85" s="104">
        <v>80</v>
      </c>
      <c r="F85" s="9">
        <f t="shared" ref="F85:F93" si="1">IFERROR(E85/D85,0)</f>
        <v>40</v>
      </c>
      <c r="G85" s="156"/>
      <c r="I85" s="183"/>
    </row>
    <row r="86" spans="2:12" x14ac:dyDescent="0.2">
      <c r="B86" s="219" t="s">
        <v>50</v>
      </c>
      <c r="C86" s="117" t="s">
        <v>42</v>
      </c>
      <c r="D86" s="228">
        <v>2</v>
      </c>
      <c r="E86" s="104">
        <v>45</v>
      </c>
      <c r="F86" s="9">
        <f t="shared" si="1"/>
        <v>22.5</v>
      </c>
      <c r="G86" s="156"/>
      <c r="I86" s="183"/>
    </row>
    <row r="87" spans="2:12" ht="13.15" customHeight="1" x14ac:dyDescent="0.2">
      <c r="B87" s="219" t="s">
        <v>51</v>
      </c>
      <c r="C87" s="117" t="s">
        <v>42</v>
      </c>
      <c r="D87" s="228">
        <v>4</v>
      </c>
      <c r="E87" s="104">
        <v>12</v>
      </c>
      <c r="F87" s="9">
        <f t="shared" si="1"/>
        <v>3</v>
      </c>
      <c r="G87" s="156"/>
      <c r="I87" s="183"/>
    </row>
    <row r="88" spans="2:12" ht="13.9" customHeight="1" x14ac:dyDescent="0.2">
      <c r="B88" s="219" t="s">
        <v>52</v>
      </c>
      <c r="C88" s="117" t="s">
        <v>53</v>
      </c>
      <c r="D88" s="228">
        <v>2</v>
      </c>
      <c r="E88" s="104">
        <v>54</v>
      </c>
      <c r="F88" s="9">
        <f t="shared" si="1"/>
        <v>27</v>
      </c>
      <c r="G88" s="156"/>
      <c r="I88" s="183"/>
    </row>
    <row r="89" spans="2:12" ht="13.15" customHeight="1" x14ac:dyDescent="0.2">
      <c r="B89" s="219" t="s">
        <v>54</v>
      </c>
      <c r="C89" s="117" t="s">
        <v>53</v>
      </c>
      <c r="D89" s="228">
        <v>2</v>
      </c>
      <c r="E89" s="104">
        <v>14</v>
      </c>
      <c r="F89" s="9">
        <f t="shared" si="1"/>
        <v>7</v>
      </c>
      <c r="G89" s="156"/>
    </row>
    <row r="90" spans="2:12" x14ac:dyDescent="0.2">
      <c r="B90" s="229" t="s">
        <v>55</v>
      </c>
      <c r="C90" s="117" t="s">
        <v>53</v>
      </c>
      <c r="D90" s="228">
        <v>2</v>
      </c>
      <c r="E90" s="104">
        <v>135</v>
      </c>
      <c r="F90" s="9">
        <f t="shared" si="1"/>
        <v>67.5</v>
      </c>
      <c r="G90" s="156"/>
    </row>
    <row r="91" spans="2:12" s="232" customFormat="1" x14ac:dyDescent="0.2">
      <c r="B91" s="229" t="s">
        <v>56</v>
      </c>
      <c r="C91" s="123" t="s">
        <v>42</v>
      </c>
      <c r="D91" s="228">
        <v>2</v>
      </c>
      <c r="E91" s="104">
        <v>45</v>
      </c>
      <c r="F91" s="9">
        <f t="shared" si="1"/>
        <v>22.5</v>
      </c>
      <c r="G91" s="230"/>
      <c r="H91" s="37"/>
      <c r="I91" s="231"/>
    </row>
    <row r="92" spans="2:12" x14ac:dyDescent="0.2">
      <c r="B92" s="219" t="s">
        <v>57</v>
      </c>
      <c r="C92" s="117" t="s">
        <v>53</v>
      </c>
      <c r="D92" s="228">
        <v>1</v>
      </c>
      <c r="E92" s="104">
        <v>22</v>
      </c>
      <c r="F92" s="9">
        <f t="shared" si="1"/>
        <v>22</v>
      </c>
      <c r="G92" s="155"/>
      <c r="I92" s="146"/>
      <c r="L92" s="233"/>
    </row>
    <row r="93" spans="2:12" ht="13.15" customHeight="1" x14ac:dyDescent="0.2">
      <c r="B93" s="219" t="s">
        <v>58</v>
      </c>
      <c r="C93" s="117" t="s">
        <v>59</v>
      </c>
      <c r="D93" s="228">
        <v>1</v>
      </c>
      <c r="E93" s="104">
        <v>45</v>
      </c>
      <c r="F93" s="9">
        <f t="shared" si="1"/>
        <v>45</v>
      </c>
      <c r="G93" s="156"/>
    </row>
    <row r="94" spans="2:12" x14ac:dyDescent="0.2">
      <c r="B94" s="219" t="s">
        <v>60</v>
      </c>
      <c r="C94" s="117" t="s">
        <v>61</v>
      </c>
      <c r="D94" s="120">
        <v>1</v>
      </c>
      <c r="E94" s="104">
        <v>115</v>
      </c>
      <c r="F94" s="10">
        <f>D94*E94</f>
        <v>115</v>
      </c>
      <c r="G94" s="156"/>
    </row>
    <row r="95" spans="2:12" ht="13.5" thickBot="1" x14ac:dyDescent="0.25">
      <c r="B95" s="219" t="s">
        <v>30</v>
      </c>
      <c r="C95" s="117" t="s">
        <v>31</v>
      </c>
      <c r="D95" s="120">
        <v>6</v>
      </c>
      <c r="E95" s="10">
        <f>+SUM(F85:F94)</f>
        <v>371.5</v>
      </c>
      <c r="F95" s="10">
        <f>D95*E95</f>
        <v>2229</v>
      </c>
      <c r="G95" s="156"/>
    </row>
    <row r="96" spans="2:12" ht="13.5" thickBot="1" x14ac:dyDescent="0.25">
      <c r="B96" s="179"/>
      <c r="E96" s="17" t="s">
        <v>32</v>
      </c>
      <c r="F96" s="221">
        <f>$C$39</f>
        <v>1</v>
      </c>
      <c r="G96" s="14">
        <f>F95*F96</f>
        <v>2229</v>
      </c>
    </row>
    <row r="97" spans="2:9" ht="13.9" customHeight="1" thickBot="1" x14ac:dyDescent="0.25">
      <c r="B97" s="179" t="s">
        <v>62</v>
      </c>
      <c r="G97" s="156"/>
    </row>
    <row r="98" spans="2:9" ht="25.5" customHeight="1" thickBot="1" x14ac:dyDescent="0.25">
      <c r="B98" s="114" t="s">
        <v>19</v>
      </c>
      <c r="C98" s="115" t="s">
        <v>20</v>
      </c>
      <c r="D98" s="122" t="s">
        <v>48</v>
      </c>
      <c r="E98" s="7" t="s">
        <v>21</v>
      </c>
      <c r="F98" s="7" t="s">
        <v>22</v>
      </c>
      <c r="G98" s="8" t="s">
        <v>23</v>
      </c>
    </row>
    <row r="99" spans="2:9" x14ac:dyDescent="0.2">
      <c r="B99" s="219" t="s">
        <v>49</v>
      </c>
      <c r="C99" s="117" t="s">
        <v>42</v>
      </c>
      <c r="D99" s="228">
        <v>3</v>
      </c>
      <c r="E99" s="10">
        <f>+E85</f>
        <v>80</v>
      </c>
      <c r="F99" s="9">
        <f>IFERROR(E99/D99,0)</f>
        <v>26.666666666666668</v>
      </c>
      <c r="G99" s="156"/>
    </row>
    <row r="100" spans="2:9" x14ac:dyDescent="0.2">
      <c r="B100" s="219" t="s">
        <v>50</v>
      </c>
      <c r="C100" s="117" t="s">
        <v>42</v>
      </c>
      <c r="D100" s="228">
        <v>3</v>
      </c>
      <c r="E100" s="10">
        <f>+E86</f>
        <v>45</v>
      </c>
      <c r="F100" s="9">
        <f>IFERROR(E100/D100,0)</f>
        <v>15</v>
      </c>
      <c r="G100" s="156"/>
    </row>
    <row r="101" spans="2:9" x14ac:dyDescent="0.2">
      <c r="B101" s="219" t="s">
        <v>52</v>
      </c>
      <c r="C101" s="117" t="s">
        <v>53</v>
      </c>
      <c r="D101" s="228">
        <v>6</v>
      </c>
      <c r="E101" s="10">
        <f>+E88</f>
        <v>54</v>
      </c>
      <c r="F101" s="9">
        <f>IFERROR(E101/D101,0)</f>
        <v>9</v>
      </c>
      <c r="G101" s="156"/>
    </row>
    <row r="102" spans="2:9" x14ac:dyDescent="0.2">
      <c r="B102" s="229" t="s">
        <v>55</v>
      </c>
      <c r="C102" s="117" t="s">
        <v>42</v>
      </c>
      <c r="D102" s="228">
        <v>2</v>
      </c>
      <c r="E102" s="10">
        <f>+E90</f>
        <v>135</v>
      </c>
      <c r="F102" s="9">
        <f>IFERROR(E102/D102,0)</f>
        <v>67.5</v>
      </c>
      <c r="G102" s="156"/>
      <c r="I102" s="183"/>
    </row>
    <row r="103" spans="2:9" x14ac:dyDescent="0.2">
      <c r="B103" s="219" t="s">
        <v>58</v>
      </c>
      <c r="C103" s="117" t="s">
        <v>59</v>
      </c>
      <c r="D103" s="228">
        <v>1</v>
      </c>
      <c r="E103" s="10">
        <f>+E93</f>
        <v>45</v>
      </c>
      <c r="F103" s="9">
        <f>IFERROR(E103/D103,0)</f>
        <v>45</v>
      </c>
      <c r="G103" s="156"/>
      <c r="I103" s="183"/>
    </row>
    <row r="104" spans="2:9" x14ac:dyDescent="0.2">
      <c r="B104" s="219" t="s">
        <v>60</v>
      </c>
      <c r="C104" s="117" t="s">
        <v>61</v>
      </c>
      <c r="D104" s="120">
        <v>1</v>
      </c>
      <c r="E104" s="9">
        <f>+E94</f>
        <v>115</v>
      </c>
      <c r="F104" s="10">
        <f>D104*E104</f>
        <v>115</v>
      </c>
      <c r="G104" s="156"/>
      <c r="I104" s="183"/>
    </row>
    <row r="105" spans="2:9" ht="13.5" thickBot="1" x14ac:dyDescent="0.25">
      <c r="B105" s="219" t="s">
        <v>30</v>
      </c>
      <c r="C105" s="117" t="s">
        <v>31</v>
      </c>
      <c r="D105" s="120">
        <v>3</v>
      </c>
      <c r="E105" s="10">
        <f>+SUM(F99:F104)</f>
        <v>278.16666666666669</v>
      </c>
      <c r="F105" s="10">
        <f>D105*E105</f>
        <v>834.5</v>
      </c>
      <c r="G105" s="156"/>
      <c r="I105" s="183"/>
    </row>
    <row r="106" spans="2:9" ht="13.5" thickBot="1" x14ac:dyDescent="0.25">
      <c r="B106" s="179"/>
      <c r="E106" s="17" t="s">
        <v>32</v>
      </c>
      <c r="F106" s="221">
        <f>$C$39</f>
        <v>1</v>
      </c>
      <c r="G106" s="14">
        <f>F105*F106</f>
        <v>834.5</v>
      </c>
      <c r="I106" s="183"/>
    </row>
    <row r="107" spans="2:9" ht="11.25" customHeight="1" thickBot="1" x14ac:dyDescent="0.25">
      <c r="B107" s="179"/>
      <c r="G107" s="156"/>
      <c r="I107" s="183"/>
    </row>
    <row r="108" spans="2:9" s="183" customFormat="1" ht="13.5" thickBot="1" x14ac:dyDescent="0.25">
      <c r="B108" s="174" t="s">
        <v>63</v>
      </c>
      <c r="C108" s="234"/>
      <c r="D108" s="234"/>
      <c r="E108" s="235"/>
      <c r="F108" s="236"/>
      <c r="G108" s="16">
        <f>+G96+G106</f>
        <v>3063.5</v>
      </c>
      <c r="H108" s="37"/>
    </row>
    <row r="109" spans="2:9" ht="11.25" customHeight="1" x14ac:dyDescent="0.2">
      <c r="B109" s="179"/>
      <c r="G109" s="156"/>
      <c r="I109" s="183"/>
    </row>
    <row r="110" spans="2:9" x14ac:dyDescent="0.2">
      <c r="B110" s="217" t="s">
        <v>64</v>
      </c>
      <c r="G110" s="156"/>
      <c r="I110" s="183"/>
    </row>
    <row r="111" spans="2:9" x14ac:dyDescent="0.2">
      <c r="B111" s="179" t="s">
        <v>65</v>
      </c>
      <c r="G111" s="156"/>
      <c r="I111" s="183"/>
    </row>
    <row r="112" spans="2:9" ht="13.5" thickBot="1" x14ac:dyDescent="0.25">
      <c r="B112" s="237" t="s">
        <v>66</v>
      </c>
      <c r="G112" s="156"/>
      <c r="I112" s="183"/>
    </row>
    <row r="113" spans="2:12" s="183" customFormat="1" ht="13.5" thickBot="1" x14ac:dyDescent="0.25">
      <c r="B113" s="114" t="s">
        <v>19</v>
      </c>
      <c r="C113" s="115" t="s">
        <v>20</v>
      </c>
      <c r="D113" s="115" t="s">
        <v>12</v>
      </c>
      <c r="E113" s="7" t="s">
        <v>21</v>
      </c>
      <c r="F113" s="7" t="s">
        <v>22</v>
      </c>
      <c r="G113" s="8" t="s">
        <v>23</v>
      </c>
      <c r="H113" s="37"/>
    </row>
    <row r="114" spans="2:12" s="183" customFormat="1" x14ac:dyDescent="0.2">
      <c r="B114" s="218" t="s">
        <v>67</v>
      </c>
      <c r="C114" s="116" t="s">
        <v>42</v>
      </c>
      <c r="D114" s="116">
        <v>1</v>
      </c>
      <c r="E114" s="105">
        <v>300000</v>
      </c>
      <c r="F114" s="9">
        <f>D114*E114</f>
        <v>300000</v>
      </c>
      <c r="G114" s="153"/>
      <c r="H114" s="37"/>
    </row>
    <row r="115" spans="2:12" x14ac:dyDescent="0.2">
      <c r="B115" s="219" t="s">
        <v>68</v>
      </c>
      <c r="C115" s="117" t="s">
        <v>69</v>
      </c>
      <c r="D115" s="117">
        <v>10</v>
      </c>
      <c r="E115" s="10">
        <v>0</v>
      </c>
      <c r="F115" s="10"/>
      <c r="G115" s="156"/>
      <c r="I115" s="183"/>
    </row>
    <row r="116" spans="2:12" x14ac:dyDescent="0.2">
      <c r="B116" s="219" t="s">
        <v>70</v>
      </c>
      <c r="C116" s="117" t="s">
        <v>69</v>
      </c>
      <c r="D116" s="106">
        <v>10</v>
      </c>
      <c r="E116" s="10"/>
      <c r="F116" s="10"/>
      <c r="G116" s="156"/>
      <c r="K116" s="238"/>
      <c r="L116" s="238"/>
    </row>
    <row r="117" spans="2:12" x14ac:dyDescent="0.2">
      <c r="B117" s="219" t="s">
        <v>71</v>
      </c>
      <c r="C117" s="117" t="s">
        <v>8</v>
      </c>
      <c r="D117" s="107">
        <v>65.180000000000007</v>
      </c>
      <c r="E117" s="10">
        <f>F114</f>
        <v>300000</v>
      </c>
      <c r="F117" s="10">
        <f>D117*E117/100</f>
        <v>195540.00000000003</v>
      </c>
      <c r="G117" s="156"/>
    </row>
    <row r="118" spans="2:12" ht="13.5" thickBot="1" x14ac:dyDescent="0.25">
      <c r="B118" s="239" t="s">
        <v>72</v>
      </c>
      <c r="C118" s="124" t="s">
        <v>25</v>
      </c>
      <c r="D118" s="124">
        <f>D115*12</f>
        <v>120</v>
      </c>
      <c r="E118" s="18">
        <f>IF(D116&lt;=D115,F117,0)</f>
        <v>195540.00000000003</v>
      </c>
      <c r="F118" s="18">
        <f>IFERROR(E118/D118,0)</f>
        <v>1629.5000000000002</v>
      </c>
      <c r="G118" s="156"/>
    </row>
    <row r="119" spans="2:12" s="183" customFormat="1" ht="13.5" thickTop="1" x14ac:dyDescent="0.2">
      <c r="B119" s="218" t="s">
        <v>73</v>
      </c>
      <c r="C119" s="116" t="s">
        <v>42</v>
      </c>
      <c r="D119" s="116">
        <f>D114</f>
        <v>1</v>
      </c>
      <c r="E119" s="105">
        <v>80000</v>
      </c>
      <c r="F119" s="9">
        <f>D119*E119</f>
        <v>80000</v>
      </c>
      <c r="G119" s="154"/>
      <c r="H119" s="37"/>
    </row>
    <row r="120" spans="2:12" x14ac:dyDescent="0.2">
      <c r="B120" s="219" t="s">
        <v>74</v>
      </c>
      <c r="C120" s="117" t="s">
        <v>69</v>
      </c>
      <c r="D120" s="117">
        <v>10</v>
      </c>
      <c r="E120" s="10"/>
      <c r="F120" s="10"/>
      <c r="G120" s="156"/>
    </row>
    <row r="121" spans="2:12" x14ac:dyDescent="0.2">
      <c r="B121" s="219" t="s">
        <v>75</v>
      </c>
      <c r="C121" s="117" t="s">
        <v>69</v>
      </c>
      <c r="D121" s="106">
        <v>10</v>
      </c>
      <c r="E121" s="10"/>
      <c r="F121" s="10"/>
      <c r="G121" s="156"/>
      <c r="K121" s="238"/>
      <c r="L121" s="238"/>
    </row>
    <row r="122" spans="2:12" x14ac:dyDescent="0.2">
      <c r="B122" s="219" t="s">
        <v>76</v>
      </c>
      <c r="C122" s="117" t="s">
        <v>8</v>
      </c>
      <c r="D122" s="107">
        <v>65.180000000000007</v>
      </c>
      <c r="E122" s="10">
        <f>F119</f>
        <v>80000</v>
      </c>
      <c r="F122" s="10">
        <f>D122*E122/100</f>
        <v>52144.000000000007</v>
      </c>
      <c r="G122" s="156"/>
    </row>
    <row r="123" spans="2:12" x14ac:dyDescent="0.2">
      <c r="B123" s="222" t="s">
        <v>77</v>
      </c>
      <c r="C123" s="125" t="s">
        <v>25</v>
      </c>
      <c r="D123" s="125">
        <f>D120*12</f>
        <v>120</v>
      </c>
      <c r="E123" s="15">
        <f>IF(D121&lt;=D120,F122,0)</f>
        <v>52144.000000000007</v>
      </c>
      <c r="F123" s="15">
        <f>IFERROR(E123/D123,0)</f>
        <v>434.53333333333342</v>
      </c>
      <c r="G123" s="156"/>
    </row>
    <row r="124" spans="2:12" x14ac:dyDescent="0.2">
      <c r="B124" s="220" t="s">
        <v>78</v>
      </c>
      <c r="C124" s="118"/>
      <c r="D124" s="118"/>
      <c r="E124" s="11"/>
      <c r="F124" s="12">
        <f>F118+F123</f>
        <v>2064.0333333333338</v>
      </c>
      <c r="G124" s="156"/>
    </row>
    <row r="125" spans="2:12" ht="13.5" thickBot="1" x14ac:dyDescent="0.25">
      <c r="B125" s="222" t="s">
        <v>79</v>
      </c>
      <c r="C125" s="125" t="s">
        <v>42</v>
      </c>
      <c r="D125" s="126">
        <v>1</v>
      </c>
      <c r="E125" s="15">
        <f>F124</f>
        <v>2064.0333333333338</v>
      </c>
      <c r="F125" s="12">
        <f>D125*E125</f>
        <v>2064.0333333333338</v>
      </c>
      <c r="G125" s="156"/>
    </row>
    <row r="126" spans="2:12" ht="13.5" thickBot="1" x14ac:dyDescent="0.25">
      <c r="B126" s="240"/>
      <c r="C126" s="241"/>
      <c r="D126" s="241"/>
      <c r="E126" s="17" t="s">
        <v>32</v>
      </c>
      <c r="F126" s="10">
        <v>0.5</v>
      </c>
      <c r="G126" s="19">
        <f>F125*F126</f>
        <v>1032.0166666666669</v>
      </c>
    </row>
    <row r="127" spans="2:12" ht="11.25" customHeight="1" x14ac:dyDescent="0.2">
      <c r="B127" s="179"/>
      <c r="G127" s="156"/>
    </row>
    <row r="128" spans="2:12" ht="13.5" thickBot="1" x14ac:dyDescent="0.25">
      <c r="B128" s="257" t="s">
        <v>80</v>
      </c>
      <c r="G128" s="156"/>
    </row>
    <row r="129" spans="2:12" ht="13.5" thickBot="1" x14ac:dyDescent="0.25">
      <c r="B129" s="114" t="s">
        <v>19</v>
      </c>
      <c r="C129" s="115" t="s">
        <v>20</v>
      </c>
      <c r="D129" s="115" t="s">
        <v>12</v>
      </c>
      <c r="E129" s="7" t="s">
        <v>21</v>
      </c>
      <c r="F129" s="7" t="s">
        <v>22</v>
      </c>
      <c r="G129" s="8" t="s">
        <v>23</v>
      </c>
      <c r="K129" s="238"/>
      <c r="L129" s="238"/>
    </row>
    <row r="130" spans="2:12" x14ac:dyDescent="0.2">
      <c r="B130" s="218" t="s">
        <v>81</v>
      </c>
      <c r="C130" s="116" t="s">
        <v>42</v>
      </c>
      <c r="D130" s="116">
        <f>D114</f>
        <v>1</v>
      </c>
      <c r="E130" s="9">
        <f>E114</f>
        <v>300000</v>
      </c>
      <c r="F130" s="9">
        <f>D130*E130</f>
        <v>300000</v>
      </c>
      <c r="G130" s="156"/>
      <c r="K130" s="238"/>
      <c r="L130" s="238"/>
    </row>
    <row r="131" spans="2:12" x14ac:dyDescent="0.2">
      <c r="B131" s="219" t="s">
        <v>82</v>
      </c>
      <c r="C131" s="117" t="s">
        <v>8</v>
      </c>
      <c r="D131" s="117">
        <v>14.25</v>
      </c>
      <c r="E131" s="10"/>
      <c r="F131" s="10"/>
      <c r="G131" s="157"/>
      <c r="J131" s="147"/>
      <c r="K131" s="238"/>
      <c r="L131" s="238"/>
    </row>
    <row r="132" spans="2:12" x14ac:dyDescent="0.2">
      <c r="B132" s="219" t="s">
        <v>83</v>
      </c>
      <c r="C132" s="117" t="s">
        <v>84</v>
      </c>
      <c r="D132" s="127">
        <f>IFERROR(IF(D116&lt;=D115,F114-(D117/(100*D115)*D116)*F114,F114-F117),0)</f>
        <v>104460</v>
      </c>
      <c r="E132" s="10"/>
      <c r="F132" s="10"/>
      <c r="G132" s="156"/>
      <c r="K132" s="238"/>
      <c r="L132" s="238"/>
    </row>
    <row r="133" spans="2:12" x14ac:dyDescent="0.2">
      <c r="B133" s="219" t="s">
        <v>85</v>
      </c>
      <c r="C133" s="117" t="s">
        <v>84</v>
      </c>
      <c r="D133" s="10">
        <f>IFERROR(IF(D116&gt;=D115,D132,((((D132)-(F114-F117))*(((D115-D116)+1)/(2*(D115-D116))))+(F114-F117))),0)</f>
        <v>104460</v>
      </c>
      <c r="E133" s="10"/>
      <c r="F133" s="10"/>
      <c r="G133" s="156"/>
      <c r="K133" s="238"/>
      <c r="L133" s="238"/>
    </row>
    <row r="134" spans="2:12" ht="13.5" thickBot="1" x14ac:dyDescent="0.25">
      <c r="B134" s="239" t="s">
        <v>86</v>
      </c>
      <c r="C134" s="124" t="s">
        <v>84</v>
      </c>
      <c r="D134" s="124"/>
      <c r="E134" s="18">
        <f>D131*D133/12/100</f>
        <v>1240.4625000000001</v>
      </c>
      <c r="F134" s="18">
        <f>E134</f>
        <v>1240.4625000000001</v>
      </c>
      <c r="G134" s="156"/>
      <c r="K134" s="238"/>
      <c r="L134" s="238"/>
    </row>
    <row r="135" spans="2:12" ht="13.5" thickTop="1" x14ac:dyDescent="0.2">
      <c r="B135" s="218" t="s">
        <v>87</v>
      </c>
      <c r="C135" s="116" t="s">
        <v>42</v>
      </c>
      <c r="D135" s="116">
        <f>D119</f>
        <v>1</v>
      </c>
      <c r="E135" s="9">
        <f>E119</f>
        <v>80000</v>
      </c>
      <c r="F135" s="9">
        <f>D135*E135</f>
        <v>80000</v>
      </c>
      <c r="G135" s="156"/>
      <c r="K135" s="238"/>
      <c r="L135" s="238"/>
    </row>
    <row r="136" spans="2:12" x14ac:dyDescent="0.2">
      <c r="B136" s="219" t="s">
        <v>82</v>
      </c>
      <c r="C136" s="117" t="s">
        <v>8</v>
      </c>
      <c r="D136" s="117">
        <f>D131</f>
        <v>14.25</v>
      </c>
      <c r="E136" s="10"/>
      <c r="F136" s="10"/>
      <c r="G136" s="156"/>
      <c r="K136" s="238"/>
      <c r="L136" s="238"/>
    </row>
    <row r="137" spans="2:12" x14ac:dyDescent="0.2">
      <c r="B137" s="219" t="s">
        <v>88</v>
      </c>
      <c r="C137" s="117" t="s">
        <v>84</v>
      </c>
      <c r="D137" s="127">
        <f>IFERROR(IF(D121&lt;=D120,F119-(D122/(100*D120)*D121)*F119,F119-F122),0)</f>
        <v>27855.999999999993</v>
      </c>
      <c r="E137" s="10"/>
      <c r="F137" s="10"/>
      <c r="G137" s="156"/>
      <c r="K137" s="238"/>
      <c r="L137" s="238"/>
    </row>
    <row r="138" spans="2:12" x14ac:dyDescent="0.2">
      <c r="B138" s="219" t="s">
        <v>89</v>
      </c>
      <c r="C138" s="117" t="s">
        <v>84</v>
      </c>
      <c r="D138" s="10">
        <f>IFERROR(IF(D121&gt;=D120,D137,((((D137)-(F119-F122))*(((D120-D121)+1)/(2*(D120-D121))))+(F119-F122))),0)</f>
        <v>27855.999999999993</v>
      </c>
      <c r="E138" s="10"/>
      <c r="F138" s="10"/>
      <c r="G138" s="156"/>
      <c r="K138" s="238"/>
      <c r="L138" s="238"/>
    </row>
    <row r="139" spans="2:12" x14ac:dyDescent="0.2">
      <c r="B139" s="222" t="s">
        <v>90</v>
      </c>
      <c r="C139" s="125" t="s">
        <v>84</v>
      </c>
      <c r="D139" s="125"/>
      <c r="E139" s="15">
        <f>D136*D138/12/100</f>
        <v>330.78999999999991</v>
      </c>
      <c r="F139" s="15">
        <f>E139</f>
        <v>330.78999999999991</v>
      </c>
      <c r="G139" s="156"/>
      <c r="K139" s="238"/>
      <c r="L139" s="238"/>
    </row>
    <row r="140" spans="2:12" x14ac:dyDescent="0.2">
      <c r="B140" s="220" t="s">
        <v>78</v>
      </c>
      <c r="C140" s="118"/>
      <c r="D140" s="118"/>
      <c r="E140" s="11"/>
      <c r="F140" s="12">
        <f>F134+F139</f>
        <v>1571.2525000000001</v>
      </c>
      <c r="G140" s="156"/>
      <c r="K140" s="238"/>
      <c r="L140" s="238"/>
    </row>
    <row r="141" spans="2:12" ht="13.5" thickBot="1" x14ac:dyDescent="0.25">
      <c r="B141" s="222" t="s">
        <v>79</v>
      </c>
      <c r="C141" s="125" t="s">
        <v>42</v>
      </c>
      <c r="D141" s="117">
        <v>1</v>
      </c>
      <c r="E141" s="15">
        <f>F140</f>
        <v>1571.2525000000001</v>
      </c>
      <c r="F141" s="12">
        <f>D141*E141</f>
        <v>1571.2525000000001</v>
      </c>
      <c r="G141" s="156"/>
      <c r="K141" s="238"/>
      <c r="L141" s="238"/>
    </row>
    <row r="142" spans="2:12" ht="13.5" thickBot="1" x14ac:dyDescent="0.25">
      <c r="B142" s="240"/>
      <c r="E142" s="17" t="s">
        <v>32</v>
      </c>
      <c r="F142" s="10">
        <v>0.5</v>
      </c>
      <c r="G142" s="19">
        <f>F141*F142</f>
        <v>785.62625000000003</v>
      </c>
      <c r="K142" s="238"/>
      <c r="L142" s="238"/>
    </row>
    <row r="143" spans="2:12" x14ac:dyDescent="0.2">
      <c r="B143" s="179"/>
      <c r="G143" s="156"/>
      <c r="K143" s="238"/>
      <c r="L143" s="238"/>
    </row>
    <row r="144" spans="2:12" ht="13.5" thickBot="1" x14ac:dyDescent="0.25">
      <c r="B144" s="179" t="s">
        <v>91</v>
      </c>
      <c r="G144" s="156"/>
      <c r="K144" s="238"/>
      <c r="L144" s="238"/>
    </row>
    <row r="145" spans="2:12" ht="13.5" thickBot="1" x14ac:dyDescent="0.25">
      <c r="B145" s="114" t="s">
        <v>19</v>
      </c>
      <c r="C145" s="115" t="s">
        <v>20</v>
      </c>
      <c r="D145" s="115" t="s">
        <v>12</v>
      </c>
      <c r="E145" s="7" t="s">
        <v>21</v>
      </c>
      <c r="F145" s="7" t="s">
        <v>22</v>
      </c>
      <c r="G145" s="8" t="s">
        <v>23</v>
      </c>
      <c r="K145" s="238"/>
      <c r="L145" s="238"/>
    </row>
    <row r="146" spans="2:12" x14ac:dyDescent="0.2">
      <c r="B146" s="218" t="s">
        <v>92</v>
      </c>
      <c r="C146" s="116" t="s">
        <v>42</v>
      </c>
      <c r="D146" s="9">
        <v>0.5</v>
      </c>
      <c r="E146" s="9">
        <f>0.01*E114</f>
        <v>3000</v>
      </c>
      <c r="F146" s="9">
        <f>D146*E146</f>
        <v>1500</v>
      </c>
      <c r="G146" s="156"/>
      <c r="K146" s="238"/>
      <c r="L146" s="238"/>
    </row>
    <row r="147" spans="2:12" x14ac:dyDescent="0.2">
      <c r="B147" s="219" t="s">
        <v>93</v>
      </c>
      <c r="C147" s="117" t="s">
        <v>42</v>
      </c>
      <c r="D147" s="9">
        <v>0.5</v>
      </c>
      <c r="E147" s="10">
        <v>58</v>
      </c>
      <c r="F147" s="10">
        <f>D147*E147</f>
        <v>29</v>
      </c>
      <c r="G147" s="156"/>
      <c r="K147" s="238"/>
      <c r="L147" s="238"/>
    </row>
    <row r="148" spans="2:12" x14ac:dyDescent="0.2">
      <c r="B148" s="219" t="s">
        <v>94</v>
      </c>
      <c r="C148" s="117" t="s">
        <v>42</v>
      </c>
      <c r="D148" s="9">
        <v>3</v>
      </c>
      <c r="E148" s="10">
        <v>3800</v>
      </c>
      <c r="F148" s="10">
        <f>D148*E148</f>
        <v>11400</v>
      </c>
      <c r="G148" s="153"/>
      <c r="K148" s="238"/>
      <c r="L148" s="238"/>
    </row>
    <row r="149" spans="2:12" ht="13.5" thickBot="1" x14ac:dyDescent="0.25">
      <c r="B149" s="222" t="s">
        <v>95</v>
      </c>
      <c r="C149" s="125" t="s">
        <v>25</v>
      </c>
      <c r="D149" s="125">
        <v>12</v>
      </c>
      <c r="E149" s="15">
        <f>SUM(F146:F148)</f>
        <v>12929</v>
      </c>
      <c r="F149" s="15">
        <f>E149/D149</f>
        <v>1077.4166666666667</v>
      </c>
      <c r="G149" s="156"/>
      <c r="K149" s="238"/>
      <c r="L149" s="238"/>
    </row>
    <row r="150" spans="2:12" ht="13.5" thickBot="1" x14ac:dyDescent="0.25">
      <c r="B150" s="179"/>
      <c r="E150" s="17" t="s">
        <v>32</v>
      </c>
      <c r="F150" s="10">
        <v>1</v>
      </c>
      <c r="G150" s="14">
        <f>F149*F150</f>
        <v>1077.4166666666667</v>
      </c>
      <c r="K150" s="238"/>
      <c r="L150" s="238"/>
    </row>
    <row r="151" spans="2:12" ht="11.25" customHeight="1" x14ac:dyDescent="0.2">
      <c r="B151" s="179"/>
      <c r="G151" s="156"/>
      <c r="K151" s="238"/>
      <c r="L151" s="238"/>
    </row>
    <row r="152" spans="2:12" x14ac:dyDescent="0.2">
      <c r="B152" s="179" t="s">
        <v>96</v>
      </c>
      <c r="C152" s="242"/>
      <c r="G152" s="156"/>
      <c r="K152" s="238"/>
      <c r="L152" s="238"/>
    </row>
    <row r="153" spans="2:12" ht="13.5" thickBot="1" x14ac:dyDescent="0.25">
      <c r="B153" s="222" t="s">
        <v>97</v>
      </c>
      <c r="C153" s="243">
        <v>4800</v>
      </c>
      <c r="D153" s="148"/>
      <c r="E153" s="149"/>
      <c r="F153" s="149"/>
      <c r="G153" s="158"/>
      <c r="K153" s="238"/>
      <c r="L153" s="238"/>
    </row>
    <row r="154" spans="2:12" ht="13.5" thickBot="1" x14ac:dyDescent="0.25">
      <c r="B154" s="114" t="s">
        <v>19</v>
      </c>
      <c r="C154" s="115" t="s">
        <v>20</v>
      </c>
      <c r="D154" s="115" t="s">
        <v>98</v>
      </c>
      <c r="E154" s="7" t="s">
        <v>21</v>
      </c>
      <c r="F154" s="7" t="s">
        <v>22</v>
      </c>
      <c r="G154" s="8" t="s">
        <v>23</v>
      </c>
      <c r="K154" s="238"/>
      <c r="L154" s="238"/>
    </row>
    <row r="155" spans="2:12" x14ac:dyDescent="0.2">
      <c r="B155" s="218" t="s">
        <v>99</v>
      </c>
      <c r="C155" s="116" t="s">
        <v>100</v>
      </c>
      <c r="D155" s="108">
        <v>1.7</v>
      </c>
      <c r="E155" s="109">
        <v>6.3</v>
      </c>
      <c r="F155" s="9"/>
      <c r="G155" s="156"/>
      <c r="K155" s="238"/>
      <c r="L155" s="238"/>
    </row>
    <row r="156" spans="2:12" x14ac:dyDescent="0.2">
      <c r="B156" s="219" t="s">
        <v>101</v>
      </c>
      <c r="C156" s="117" t="s">
        <v>102</v>
      </c>
      <c r="D156" s="129">
        <v>4800</v>
      </c>
      <c r="E156" s="130">
        <f>IFERROR(+E155/D155,"-")</f>
        <v>3.7058823529411766</v>
      </c>
      <c r="F156" s="10">
        <f>IFERROR(D156*E156,"-")</f>
        <v>17788.235294117647</v>
      </c>
      <c r="G156" s="156"/>
      <c r="K156" s="238"/>
      <c r="L156" s="238"/>
    </row>
    <row r="157" spans="2:12" x14ac:dyDescent="0.2">
      <c r="B157" s="219" t="s">
        <v>103</v>
      </c>
      <c r="C157" s="117" t="s">
        <v>104</v>
      </c>
      <c r="D157" s="131">
        <v>1.85</v>
      </c>
      <c r="E157" s="110">
        <v>28.8</v>
      </c>
      <c r="F157" s="10"/>
      <c r="G157" s="156"/>
      <c r="K157" s="238"/>
      <c r="L157" s="238"/>
    </row>
    <row r="158" spans="2:12" x14ac:dyDescent="0.2">
      <c r="B158" s="219" t="s">
        <v>105</v>
      </c>
      <c r="C158" s="117" t="s">
        <v>102</v>
      </c>
      <c r="D158" s="20">
        <f>D156</f>
        <v>4800</v>
      </c>
      <c r="E158" s="132">
        <f>D157*E157/1000</f>
        <v>5.3280000000000001E-2</v>
      </c>
      <c r="F158" s="10">
        <f>D158*E158</f>
        <v>255.744</v>
      </c>
      <c r="G158" s="156"/>
      <c r="K158" s="238"/>
      <c r="L158" s="238"/>
    </row>
    <row r="159" spans="2:12" x14ac:dyDescent="0.2">
      <c r="B159" s="219" t="s">
        <v>106</v>
      </c>
      <c r="C159" s="117" t="s">
        <v>107</v>
      </c>
      <c r="D159" s="131">
        <f>D146</f>
        <v>0.5</v>
      </c>
      <c r="E159" s="110">
        <v>45</v>
      </c>
      <c r="F159" s="10"/>
      <c r="G159" s="156"/>
      <c r="K159" s="238"/>
      <c r="L159" s="238"/>
    </row>
    <row r="160" spans="2:12" x14ac:dyDescent="0.2">
      <c r="B160" s="219" t="s">
        <v>108</v>
      </c>
      <c r="C160" s="117" t="s">
        <v>102</v>
      </c>
      <c r="D160" s="20">
        <f>D156</f>
        <v>4800</v>
      </c>
      <c r="E160" s="132">
        <f>+D159*E159/1000</f>
        <v>2.2499999999999999E-2</v>
      </c>
      <c r="F160" s="10">
        <f>D160*E160</f>
        <v>108</v>
      </c>
      <c r="G160" s="156"/>
      <c r="K160" s="238"/>
      <c r="L160" s="238"/>
    </row>
    <row r="161" spans="2:12" ht="13.5" thickBot="1" x14ac:dyDescent="0.25">
      <c r="B161" s="222" t="s">
        <v>109</v>
      </c>
      <c r="C161" s="125" t="s">
        <v>110</v>
      </c>
      <c r="D161" s="133"/>
      <c r="E161" s="134">
        <f>IFERROR(E156+E158+E160,0)</f>
        <v>3.7816623529411766</v>
      </c>
      <c r="F161" s="10"/>
      <c r="G161" s="156"/>
      <c r="K161" s="238"/>
      <c r="L161" s="238"/>
    </row>
    <row r="162" spans="2:12" ht="13.5" thickBot="1" x14ac:dyDescent="0.25">
      <c r="B162" s="179"/>
      <c r="G162" s="19">
        <f>SUM(F155:F160)</f>
        <v>18151.979294117646</v>
      </c>
      <c r="K162" s="238"/>
      <c r="L162" s="238"/>
    </row>
    <row r="163" spans="2:12" ht="11.25" customHeight="1" x14ac:dyDescent="0.2">
      <c r="B163" s="179"/>
      <c r="G163" s="156"/>
      <c r="K163" s="238"/>
      <c r="L163" s="238"/>
    </row>
    <row r="164" spans="2:12" ht="13.5" thickBot="1" x14ac:dyDescent="0.25">
      <c r="B164" s="179" t="s">
        <v>111</v>
      </c>
      <c r="G164" s="156"/>
      <c r="K164" s="238"/>
      <c r="L164" s="238"/>
    </row>
    <row r="165" spans="2:12" ht="13.5" thickBot="1" x14ac:dyDescent="0.25">
      <c r="B165" s="114" t="s">
        <v>19</v>
      </c>
      <c r="C165" s="115" t="s">
        <v>20</v>
      </c>
      <c r="D165" s="115" t="s">
        <v>12</v>
      </c>
      <c r="E165" s="7" t="s">
        <v>21</v>
      </c>
      <c r="F165" s="7" t="s">
        <v>22</v>
      </c>
      <c r="G165" s="8" t="s">
        <v>23</v>
      </c>
      <c r="K165" s="238"/>
      <c r="L165" s="238"/>
    </row>
    <row r="166" spans="2:12" x14ac:dyDescent="0.2">
      <c r="B166" s="218" t="s">
        <v>112</v>
      </c>
      <c r="C166" s="116" t="s">
        <v>110</v>
      </c>
      <c r="D166" s="20">
        <v>4800</v>
      </c>
      <c r="E166" s="104">
        <v>0.72</v>
      </c>
      <c r="F166" s="9"/>
      <c r="G166" s="153"/>
      <c r="K166" s="238"/>
      <c r="L166" s="238"/>
    </row>
    <row r="167" spans="2:12" ht="13.5" thickBot="1" x14ac:dyDescent="0.25">
      <c r="B167" s="219"/>
      <c r="C167" s="117"/>
      <c r="D167" s="20"/>
      <c r="E167" s="10"/>
      <c r="F167" s="10">
        <f>D166*E166</f>
        <v>3456</v>
      </c>
      <c r="G167" s="156"/>
      <c r="K167" s="238"/>
      <c r="L167" s="238"/>
    </row>
    <row r="168" spans="2:12" ht="13.5" thickBot="1" x14ac:dyDescent="0.25">
      <c r="B168" s="179"/>
      <c r="G168" s="19">
        <f>F166+F167</f>
        <v>3456</v>
      </c>
      <c r="K168" s="238"/>
      <c r="L168" s="238"/>
    </row>
    <row r="169" spans="2:12" ht="11.25" customHeight="1" x14ac:dyDescent="0.2">
      <c r="B169" s="179"/>
      <c r="G169" s="156"/>
      <c r="K169" s="238"/>
      <c r="L169" s="238"/>
    </row>
    <row r="170" spans="2:12" ht="13.5" thickBot="1" x14ac:dyDescent="0.25">
      <c r="B170" s="179" t="s">
        <v>113</v>
      </c>
      <c r="G170" s="156"/>
      <c r="K170" s="238"/>
      <c r="L170" s="238"/>
    </row>
    <row r="171" spans="2:12" ht="13.5" thickBot="1" x14ac:dyDescent="0.25">
      <c r="B171" s="114" t="s">
        <v>19</v>
      </c>
      <c r="C171" s="115" t="s">
        <v>20</v>
      </c>
      <c r="D171" s="115" t="s">
        <v>12</v>
      </c>
      <c r="E171" s="7" t="s">
        <v>21</v>
      </c>
      <c r="F171" s="7" t="s">
        <v>22</v>
      </c>
      <c r="G171" s="8" t="s">
        <v>23</v>
      </c>
      <c r="K171" s="238"/>
      <c r="L171" s="238"/>
    </row>
    <row r="172" spans="2:12" x14ac:dyDescent="0.2">
      <c r="B172" s="218" t="s">
        <v>114</v>
      </c>
      <c r="C172" s="116" t="s">
        <v>42</v>
      </c>
      <c r="D172" s="244">
        <v>6</v>
      </c>
      <c r="E172" s="104">
        <v>2440</v>
      </c>
      <c r="F172" s="9">
        <f>D172*E172</f>
        <v>14640</v>
      </c>
      <c r="G172" s="156"/>
      <c r="K172" s="238"/>
      <c r="L172" s="238"/>
    </row>
    <row r="173" spans="2:12" x14ac:dyDescent="0.2">
      <c r="B173" s="218" t="s">
        <v>115</v>
      </c>
      <c r="C173" s="116" t="s">
        <v>42</v>
      </c>
      <c r="D173" s="116">
        <v>2</v>
      </c>
      <c r="E173" s="9"/>
      <c r="F173" s="9"/>
      <c r="G173" s="156"/>
      <c r="K173" s="238"/>
      <c r="L173" s="238"/>
    </row>
    <row r="174" spans="2:12" x14ac:dyDescent="0.2">
      <c r="B174" s="218" t="s">
        <v>116</v>
      </c>
      <c r="C174" s="116" t="s">
        <v>42</v>
      </c>
      <c r="D174" s="9">
        <v>12</v>
      </c>
      <c r="E174" s="104">
        <v>790</v>
      </c>
      <c r="F174" s="9">
        <f>D174*E174</f>
        <v>9480</v>
      </c>
      <c r="G174" s="156"/>
      <c r="K174" s="238"/>
      <c r="L174" s="238"/>
    </row>
    <row r="175" spans="2:12" x14ac:dyDescent="0.2">
      <c r="B175" s="219" t="s">
        <v>117</v>
      </c>
      <c r="C175" s="117" t="s">
        <v>118</v>
      </c>
      <c r="D175" s="245">
        <v>30000</v>
      </c>
      <c r="E175" s="10">
        <f>F172+F174</f>
        <v>24120</v>
      </c>
      <c r="F175" s="10">
        <f>IFERROR(E175/D175,"-")</f>
        <v>0.80400000000000005</v>
      </c>
      <c r="G175" s="156"/>
      <c r="K175" s="238"/>
      <c r="L175" s="238"/>
    </row>
    <row r="176" spans="2:12" ht="13.5" thickBot="1" x14ac:dyDescent="0.25">
      <c r="B176" s="219" t="s">
        <v>119</v>
      </c>
      <c r="C176" s="117" t="s">
        <v>102</v>
      </c>
      <c r="D176" s="20">
        <f>C153</f>
        <v>4800</v>
      </c>
      <c r="E176" s="10">
        <f>F175</f>
        <v>0.80400000000000005</v>
      </c>
      <c r="F176" s="10">
        <f>IFERROR(D176*E176,0)</f>
        <v>3859.2000000000003</v>
      </c>
      <c r="G176" s="156"/>
      <c r="K176" s="238"/>
      <c r="L176" s="238"/>
    </row>
    <row r="177" spans="2:12" ht="13.5" thickBot="1" x14ac:dyDescent="0.25">
      <c r="B177" s="179"/>
      <c r="G177" s="19">
        <f>F176</f>
        <v>3859.2000000000003</v>
      </c>
      <c r="K177" s="238"/>
      <c r="L177" s="238"/>
    </row>
    <row r="178" spans="2:12" ht="11.25" customHeight="1" thickBot="1" x14ac:dyDescent="0.25">
      <c r="B178" s="179"/>
      <c r="G178" s="156"/>
      <c r="K178" s="238"/>
      <c r="L178" s="238"/>
    </row>
    <row r="179" spans="2:12" s="183" customFormat="1" ht="13.5" thickBot="1" x14ac:dyDescent="0.25">
      <c r="B179" s="174" t="s">
        <v>120</v>
      </c>
      <c r="C179" s="175"/>
      <c r="D179" s="175"/>
      <c r="E179" s="225"/>
      <c r="F179" s="226"/>
      <c r="G179" s="16">
        <f>+SUM(G114:G178)</f>
        <v>28362.238877450978</v>
      </c>
      <c r="H179" s="37"/>
    </row>
    <row r="180" spans="2:12" ht="11.25" customHeight="1" x14ac:dyDescent="0.2">
      <c r="B180" s="179"/>
      <c r="G180" s="156"/>
      <c r="I180" s="183"/>
    </row>
    <row r="181" spans="2:12" s="183" customFormat="1" ht="13.5" thickBot="1" x14ac:dyDescent="0.25">
      <c r="B181" s="217" t="s">
        <v>121</v>
      </c>
      <c r="C181" s="118"/>
      <c r="D181" s="118"/>
      <c r="E181" s="11"/>
      <c r="F181" s="11"/>
      <c r="G181" s="153"/>
      <c r="H181" s="37"/>
    </row>
    <row r="182" spans="2:12" s="183" customFormat="1" ht="13.5" thickBot="1" x14ac:dyDescent="0.25">
      <c r="B182" s="114" t="s">
        <v>19</v>
      </c>
      <c r="C182" s="115" t="s">
        <v>20</v>
      </c>
      <c r="D182" s="115" t="s">
        <v>12</v>
      </c>
      <c r="E182" s="7" t="s">
        <v>21</v>
      </c>
      <c r="F182" s="7" t="s">
        <v>22</v>
      </c>
      <c r="G182" s="8" t="s">
        <v>23</v>
      </c>
      <c r="H182" s="37"/>
    </row>
    <row r="183" spans="2:12" s="183" customFormat="1" x14ac:dyDescent="0.2">
      <c r="B183" s="219" t="s">
        <v>122</v>
      </c>
      <c r="C183" s="117">
        <v>100</v>
      </c>
      <c r="D183" s="20">
        <v>800</v>
      </c>
      <c r="E183" s="104">
        <v>1.01</v>
      </c>
      <c r="F183" s="10">
        <f>D183*E183</f>
        <v>808</v>
      </c>
      <c r="G183" s="156"/>
      <c r="H183" s="37"/>
    </row>
    <row r="184" spans="2:12" s="183" customFormat="1" ht="13.5" thickBot="1" x14ac:dyDescent="0.25">
      <c r="B184" s="219" t="s">
        <v>123</v>
      </c>
      <c r="C184" s="117">
        <v>1</v>
      </c>
      <c r="D184" s="20">
        <v>1</v>
      </c>
      <c r="E184" s="9">
        <v>4311.4049999999997</v>
      </c>
      <c r="F184" s="10">
        <f>D184*E184</f>
        <v>4311.4049999999997</v>
      </c>
      <c r="G184" s="156"/>
      <c r="H184" s="37"/>
    </row>
    <row r="185" spans="2:12" s="183" customFormat="1" ht="13.5" thickBot="1" x14ac:dyDescent="0.25">
      <c r="B185" s="217"/>
      <c r="C185" s="118"/>
      <c r="D185" s="118"/>
      <c r="E185" s="118"/>
      <c r="F185" s="11"/>
      <c r="G185" s="19">
        <f>SUM(F183:F184)</f>
        <v>5119.4049999999997</v>
      </c>
      <c r="H185" s="37"/>
    </row>
    <row r="186" spans="2:12" s="183" customFormat="1" ht="13.5" thickBot="1" x14ac:dyDescent="0.25">
      <c r="B186" s="291" t="s">
        <v>124</v>
      </c>
      <c r="C186" s="292"/>
      <c r="D186" s="292"/>
      <c r="E186" s="292"/>
      <c r="F186" s="293"/>
      <c r="G186" s="16">
        <f>+G185</f>
        <v>5119.4049999999997</v>
      </c>
      <c r="H186" s="37"/>
    </row>
    <row r="187" spans="2:12" ht="10.5" customHeight="1" thickBot="1" x14ac:dyDescent="0.25">
      <c r="B187" s="179"/>
      <c r="G187" s="156"/>
      <c r="I187" s="183"/>
    </row>
    <row r="188" spans="2:12" ht="0.75" hidden="1" customHeight="1" x14ac:dyDescent="0.2">
      <c r="B188" s="246" t="s">
        <v>125</v>
      </c>
      <c r="C188" s="247"/>
      <c r="D188" s="247"/>
      <c r="E188" s="248"/>
      <c r="F188" s="248"/>
      <c r="G188" s="159"/>
    </row>
    <row r="189" spans="2:12" ht="12.75" hidden="1" customHeight="1" x14ac:dyDescent="0.2">
      <c r="B189" s="135" t="s">
        <v>19</v>
      </c>
      <c r="C189" s="136" t="s">
        <v>20</v>
      </c>
      <c r="D189" s="136" t="s">
        <v>12</v>
      </c>
      <c r="E189" s="87" t="s">
        <v>21</v>
      </c>
      <c r="F189" s="87" t="s">
        <v>22</v>
      </c>
      <c r="G189" s="88" t="s">
        <v>23</v>
      </c>
    </row>
    <row r="190" spans="2:12" ht="12.75" hidden="1" customHeight="1" x14ac:dyDescent="0.2">
      <c r="B190" s="249"/>
      <c r="C190" s="137"/>
      <c r="D190" s="138">
        <v>0</v>
      </c>
      <c r="E190" s="86">
        <v>0</v>
      </c>
      <c r="F190" s="86">
        <f>+E190*D190</f>
        <v>0</v>
      </c>
      <c r="G190" s="160"/>
    </row>
    <row r="191" spans="2:12" ht="12.75" hidden="1" customHeight="1" x14ac:dyDescent="0.2">
      <c r="B191" s="249"/>
      <c r="C191" s="137"/>
      <c r="D191" s="139">
        <v>60</v>
      </c>
      <c r="E191" s="86">
        <v>0</v>
      </c>
      <c r="F191" s="90">
        <f>+E191/D191</f>
        <v>0</v>
      </c>
      <c r="G191" s="160"/>
    </row>
    <row r="192" spans="2:12" ht="12.75" hidden="1" customHeight="1" x14ac:dyDescent="0.2">
      <c r="B192" s="249"/>
      <c r="C192" s="137"/>
      <c r="D192" s="138">
        <f>D190</f>
        <v>0</v>
      </c>
      <c r="E192" s="86">
        <v>0</v>
      </c>
      <c r="F192" s="86">
        <f>D192*E192</f>
        <v>0</v>
      </c>
      <c r="G192" s="160"/>
    </row>
    <row r="193" spans="2:9" ht="12.75" hidden="1" customHeight="1" x14ac:dyDescent="0.2">
      <c r="B193" s="249"/>
      <c r="C193" s="137"/>
      <c r="D193" s="139">
        <f>D141</f>
        <v>1</v>
      </c>
      <c r="E193" s="86">
        <v>0</v>
      </c>
      <c r="F193" s="86">
        <f>+E193/D193</f>
        <v>0</v>
      </c>
      <c r="G193" s="160"/>
    </row>
    <row r="194" spans="2:9" ht="12.75" hidden="1" customHeight="1" x14ac:dyDescent="0.2">
      <c r="B194" s="250" t="s">
        <v>126</v>
      </c>
      <c r="C194" s="251"/>
      <c r="D194" s="251"/>
      <c r="E194" s="89" t="s">
        <v>32</v>
      </c>
      <c r="F194" s="86">
        <f>$C$39</f>
        <v>1</v>
      </c>
      <c r="G194" s="91">
        <f>(F191+F192)*F194</f>
        <v>0</v>
      </c>
    </row>
    <row r="195" spans="2:9" s="253" customFormat="1" ht="11.25" hidden="1" customHeight="1" x14ac:dyDescent="0.2">
      <c r="B195" s="250"/>
      <c r="C195" s="251"/>
      <c r="D195" s="251"/>
      <c r="E195" s="89"/>
      <c r="F195" s="89"/>
      <c r="G195" s="160"/>
      <c r="H195" s="37"/>
      <c r="I195" s="252"/>
    </row>
    <row r="196" spans="2:9" ht="0.75" customHeight="1" thickBot="1" x14ac:dyDescent="0.25">
      <c r="B196" s="254" t="s">
        <v>127</v>
      </c>
      <c r="C196" s="255"/>
      <c r="D196" s="255"/>
      <c r="E196" s="255"/>
      <c r="F196" s="256"/>
      <c r="G196" s="92">
        <f>+G194</f>
        <v>0</v>
      </c>
    </row>
    <row r="197" spans="2:9" ht="11.25" customHeight="1" thickBot="1" x14ac:dyDescent="0.25">
      <c r="B197" s="250"/>
      <c r="C197" s="251"/>
      <c r="D197" s="251"/>
      <c r="E197" s="89"/>
      <c r="F197" s="89"/>
      <c r="G197" s="160"/>
    </row>
    <row r="198" spans="2:9" ht="17.25" customHeight="1" thickBot="1" x14ac:dyDescent="0.25">
      <c r="B198" s="174" t="s">
        <v>128</v>
      </c>
      <c r="C198" s="175"/>
      <c r="D198" s="175"/>
      <c r="E198" s="175"/>
      <c r="F198" s="176"/>
      <c r="G198" s="16">
        <f>+G80+G108+G179+G186+G196</f>
        <v>86720.403685450976</v>
      </c>
    </row>
    <row r="199" spans="2:9" ht="11.25" customHeight="1" x14ac:dyDescent="0.2">
      <c r="B199" s="179"/>
      <c r="G199" s="156"/>
    </row>
    <row r="200" spans="2:9" ht="13.5" thickBot="1" x14ac:dyDescent="0.25">
      <c r="B200" s="217" t="s">
        <v>129</v>
      </c>
      <c r="G200" s="156"/>
    </row>
    <row r="201" spans="2:9" ht="13.5" thickBot="1" x14ac:dyDescent="0.25">
      <c r="B201" s="114" t="s">
        <v>19</v>
      </c>
      <c r="C201" s="115" t="s">
        <v>20</v>
      </c>
      <c r="D201" s="115" t="s">
        <v>12</v>
      </c>
      <c r="E201" s="7" t="s">
        <v>21</v>
      </c>
      <c r="F201" s="7" t="s">
        <v>22</v>
      </c>
      <c r="G201" s="8" t="s">
        <v>23</v>
      </c>
    </row>
    <row r="202" spans="2:9" ht="13.5" thickBot="1" x14ac:dyDescent="0.25">
      <c r="B202" s="218" t="s">
        <v>130</v>
      </c>
      <c r="C202" s="116" t="s">
        <v>8</v>
      </c>
      <c r="D202" s="13">
        <f>'4.BDI'!C18*100</f>
        <v>34.54</v>
      </c>
      <c r="E202" s="9">
        <f>+G198</f>
        <v>86720.403685450976</v>
      </c>
      <c r="F202" s="9">
        <f>D202*E202/100</f>
        <v>29953.227432954769</v>
      </c>
      <c r="G202" s="156"/>
    </row>
    <row r="203" spans="2:9" ht="13.5" thickBot="1" x14ac:dyDescent="0.25">
      <c r="B203" s="179"/>
      <c r="G203" s="21">
        <f>+F202</f>
        <v>29953.227432954769</v>
      </c>
    </row>
    <row r="204" spans="2:9" ht="11.25" customHeight="1" thickBot="1" x14ac:dyDescent="0.25">
      <c r="B204" s="179"/>
      <c r="G204" s="156"/>
    </row>
    <row r="205" spans="2:9" ht="13.5" thickBot="1" x14ac:dyDescent="0.25">
      <c r="B205" s="281" t="s">
        <v>131</v>
      </c>
      <c r="C205" s="282"/>
      <c r="D205" s="282"/>
      <c r="E205" s="282"/>
      <c r="F205" s="283"/>
      <c r="G205" s="21">
        <f>G203</f>
        <v>29953.227432954769</v>
      </c>
    </row>
    <row r="206" spans="2:9" ht="11.25" customHeight="1" thickBot="1" x14ac:dyDescent="0.25">
      <c r="B206" s="179"/>
      <c r="G206" s="156"/>
    </row>
    <row r="207" spans="2:9" ht="13.5" thickBot="1" x14ac:dyDescent="0.25">
      <c r="B207" s="281" t="s">
        <v>132</v>
      </c>
      <c r="C207" s="282"/>
      <c r="D207" s="282"/>
      <c r="E207" s="282"/>
      <c r="F207" s="283"/>
      <c r="G207" s="21">
        <f>G198+G205</f>
        <v>116673.63111840574</v>
      </c>
    </row>
    <row r="208" spans="2:9" ht="12.6" customHeight="1" x14ac:dyDescent="0.2">
      <c r="B208" s="118"/>
      <c r="C208" s="118"/>
      <c r="D208" s="118"/>
      <c r="E208" s="11"/>
      <c r="F208" s="11"/>
      <c r="G208" s="11"/>
    </row>
    <row r="209" spans="2:7" ht="63.75" customHeight="1" x14ac:dyDescent="0.2">
      <c r="B209" s="287" t="s">
        <v>133</v>
      </c>
      <c r="C209" s="287"/>
      <c r="D209" s="287"/>
      <c r="E209" s="287"/>
      <c r="F209" s="287"/>
      <c r="G209" s="287"/>
    </row>
    <row r="210" spans="2:7" x14ac:dyDescent="0.2">
      <c r="B210" s="280" t="s">
        <v>134</v>
      </c>
      <c r="C210" s="280"/>
      <c r="D210" s="280"/>
      <c r="E210" s="280"/>
      <c r="F210" s="280"/>
      <c r="G210" s="280"/>
    </row>
    <row r="211" spans="2:7" x14ac:dyDescent="0.2">
      <c r="B211" s="280" t="s">
        <v>135</v>
      </c>
      <c r="C211" s="280"/>
      <c r="D211" s="280"/>
      <c r="E211" s="280"/>
      <c r="F211" s="280"/>
      <c r="G211" s="280"/>
    </row>
    <row r="212" spans="2:7" x14ac:dyDescent="0.2">
      <c r="B212" s="280" t="s">
        <v>136</v>
      </c>
      <c r="C212" s="280"/>
      <c r="D212" s="280"/>
      <c r="E212" s="280"/>
      <c r="F212" s="280"/>
      <c r="G212" s="280"/>
    </row>
    <row r="213" spans="2:7" x14ac:dyDescent="0.2">
      <c r="B213" s="280" t="s">
        <v>137</v>
      </c>
      <c r="C213" s="280"/>
      <c r="D213" s="280"/>
      <c r="E213" s="280"/>
      <c r="F213" s="280"/>
      <c r="G213" s="280"/>
    </row>
    <row r="214" spans="2:7" ht="3.75" customHeight="1" x14ac:dyDescent="0.2">
      <c r="B214" s="251"/>
      <c r="C214" s="251"/>
      <c r="D214" s="251"/>
      <c r="E214" s="89"/>
      <c r="F214" s="89"/>
      <c r="G214" s="89"/>
    </row>
    <row r="215" spans="2:7" ht="12.75" hidden="1" customHeight="1" x14ac:dyDescent="0.2"/>
    <row r="216" spans="2:7" ht="12.75" hidden="1" customHeight="1" x14ac:dyDescent="0.2"/>
    <row r="217" spans="2:7" ht="12.75" hidden="1" customHeight="1" x14ac:dyDescent="0.2"/>
    <row r="218" spans="2:7" ht="12.75" hidden="1" customHeight="1" x14ac:dyDescent="0.2"/>
    <row r="219" spans="2:7" ht="12.75" hidden="1" customHeight="1" x14ac:dyDescent="0.2"/>
    <row r="220" spans="2:7" ht="12.75" hidden="1" customHeight="1" x14ac:dyDescent="0.2"/>
    <row r="221" spans="2:7" ht="12.75" hidden="1" customHeight="1" x14ac:dyDescent="0.2"/>
    <row r="222" spans="2:7" ht="12.75" hidden="1" customHeight="1" x14ac:dyDescent="0.2"/>
    <row r="223" spans="2:7" ht="12.75" hidden="1" customHeight="1" x14ac:dyDescent="0.2"/>
    <row r="224" spans="2:7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9" hidden="1" customHeight="1" x14ac:dyDescent="0.2"/>
  </sheetData>
  <sheetProtection algorithmName="SHA-512" hashValue="VWlLcO4gETfPRcZaiyMYIkUVQFlVqC7kTaQPQZBTk5A6oDR52l51CVp7gtVMXQpmbY8qMRumvD8A604KRbL88A==" saltValue="xx+YCnKjUsKWqeqDaGvfjQ==" spinCount="100000" sheet="1" objects="1" scenarios="1"/>
  <protectedRanges>
    <protectedRange algorithmName="SHA-512" hashValue="Ic7uc1yZQmj33ltAmnAetVCcROVHJ3MqgQs1Fn1t1pKm/ULLidSNmfF2Wfn2c/YEI+kCnDkC/opUohbxBweF4g==" saltValue="v+vXhaz8q9XBAFbPOPKYQw==" spinCount="100000" sqref="E85:E94 E114 D116 D117 E119 D121:D122 D155 E155 E157 E159 E166 E172 E174 E183" name="Plan1"/>
  </protectedRanges>
  <mergeCells count="15">
    <mergeCell ref="B211:G211"/>
    <mergeCell ref="B212:G212"/>
    <mergeCell ref="B213:G213"/>
    <mergeCell ref="B2:G2"/>
    <mergeCell ref="B3:G3"/>
    <mergeCell ref="B209:G209"/>
    <mergeCell ref="B8:G8"/>
    <mergeCell ref="B4:G4"/>
    <mergeCell ref="B5:G5"/>
    <mergeCell ref="B6:G6"/>
    <mergeCell ref="B29:F29"/>
    <mergeCell ref="B207:F207"/>
    <mergeCell ref="B205:F205"/>
    <mergeCell ref="B186:F186"/>
    <mergeCell ref="B210:G210"/>
  </mergeCells>
  <hyperlinks>
    <hyperlink ref="B112" location="AbaDeprec" display="3.1.1. Depreciação" xr:uid="{00000000-0004-0000-0000-000000000000}"/>
  </hyperlinks>
  <printOptions horizontalCentered="1"/>
  <pageMargins left="0.31527777777777799" right="0.118055555555556" top="0.15763888888888899" bottom="0.15833333333333299" header="0.51180555555555496" footer="0.31527777777777799"/>
  <pageSetup paperSize="9" firstPageNumber="0" fitToHeight="0" orientation="portrait" horizontalDpi="300" verticalDpi="300"/>
  <headerFooter>
    <oddFooter>&amp;R&amp;P de &amp;N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L37"/>
  <sheetViews>
    <sheetView showGridLines="0" zoomScaleNormal="100" workbookViewId="0">
      <selection activeCell="D8" sqref="D8"/>
    </sheetView>
  </sheetViews>
  <sheetFormatPr defaultColWidth="0" defaultRowHeight="12.75" zeroHeight="1" x14ac:dyDescent="0.2"/>
  <cols>
    <col min="1" max="1" width="1.42578125" customWidth="1"/>
    <col min="2" max="2" width="13.5703125" style="22" customWidth="1"/>
    <col min="3" max="3" width="39.5703125" style="22" bestFit="1" customWidth="1"/>
    <col min="4" max="4" width="14.5703125" style="22" customWidth="1"/>
    <col min="5" max="5" width="1.42578125" style="22" customWidth="1"/>
    <col min="6" max="11" width="9.140625" style="22" hidden="1" customWidth="1"/>
    <col min="12" max="12" width="11" style="22" hidden="1" customWidth="1"/>
    <col min="13" max="1026" width="9.140625" style="22" hidden="1" customWidth="1"/>
    <col min="1027" max="16384" width="9.140625" hidden="1"/>
  </cols>
  <sheetData>
    <row r="1" spans="2:7" ht="3.75" customHeight="1" thickBot="1" x14ac:dyDescent="0.25"/>
    <row r="2" spans="2:7" ht="13.5" thickBot="1" x14ac:dyDescent="0.25">
      <c r="B2" s="303" t="s">
        <v>138</v>
      </c>
      <c r="C2" s="304"/>
      <c r="D2" s="305"/>
    </row>
    <row r="3" spans="2:7" ht="13.5" thickBot="1" x14ac:dyDescent="0.25">
      <c r="B3" s="306" t="s">
        <v>139</v>
      </c>
      <c r="C3" s="307"/>
      <c r="D3" s="308"/>
    </row>
    <row r="4" spans="2:7" ht="13.5" thickBot="1" x14ac:dyDescent="0.25"/>
    <row r="5" spans="2:7" ht="18" customHeight="1" x14ac:dyDescent="0.2">
      <c r="B5" s="300" t="s">
        <v>140</v>
      </c>
      <c r="C5" s="301"/>
      <c r="D5" s="302"/>
      <c r="E5" s="23"/>
      <c r="F5" s="23"/>
      <c r="G5" s="23"/>
    </row>
    <row r="6" spans="2:7" ht="14.25" customHeight="1" x14ac:dyDescent="0.2">
      <c r="B6" s="78" t="s">
        <v>141</v>
      </c>
      <c r="C6" s="161" t="s">
        <v>142</v>
      </c>
      <c r="D6" s="162" t="s">
        <v>143</v>
      </c>
      <c r="E6" s="24"/>
    </row>
    <row r="7" spans="2:7" ht="14.25" customHeight="1" x14ac:dyDescent="0.2">
      <c r="B7" s="78" t="s">
        <v>144</v>
      </c>
      <c r="C7" s="161" t="s">
        <v>145</v>
      </c>
      <c r="D7" s="163">
        <v>0.2</v>
      </c>
      <c r="E7" s="24"/>
    </row>
    <row r="8" spans="2:7" ht="14.25" customHeight="1" x14ac:dyDescent="0.2">
      <c r="B8" s="78" t="s">
        <v>146</v>
      </c>
      <c r="C8" s="161" t="s">
        <v>147</v>
      </c>
      <c r="D8" s="163">
        <v>1.2E-2</v>
      </c>
      <c r="E8" s="24"/>
    </row>
    <row r="9" spans="2:7" ht="14.25" customHeight="1" x14ac:dyDescent="0.2">
      <c r="B9" s="78" t="s">
        <v>148</v>
      </c>
      <c r="C9" s="161" t="s">
        <v>149</v>
      </c>
      <c r="D9" s="163">
        <v>2.5000000000000001E-2</v>
      </c>
      <c r="E9" s="24"/>
    </row>
    <row r="10" spans="2:7" ht="14.25" customHeight="1" x14ac:dyDescent="0.2">
      <c r="B10" s="78" t="s">
        <v>150</v>
      </c>
      <c r="C10" s="161" t="s">
        <v>151</v>
      </c>
      <c r="D10" s="163">
        <v>2E-3</v>
      </c>
      <c r="E10" s="24"/>
    </row>
    <row r="11" spans="2:7" ht="14.25" customHeight="1" x14ac:dyDescent="0.2">
      <c r="B11" s="78" t="s">
        <v>152</v>
      </c>
      <c r="C11" s="161" t="s">
        <v>153</v>
      </c>
      <c r="D11" s="163">
        <v>1.6E-2</v>
      </c>
      <c r="E11" s="24"/>
    </row>
    <row r="12" spans="2:7" ht="14.25" customHeight="1" x14ac:dyDescent="0.2">
      <c r="B12" s="78" t="s">
        <v>154</v>
      </c>
      <c r="C12" s="161" t="s">
        <v>155</v>
      </c>
      <c r="D12" s="163">
        <v>2.5000000000000001E-2</v>
      </c>
      <c r="E12" s="24"/>
    </row>
    <row r="13" spans="2:7" ht="14.25" customHeight="1" x14ac:dyDescent="0.2">
      <c r="B13" s="78" t="s">
        <v>156</v>
      </c>
      <c r="C13" s="161" t="s">
        <v>157</v>
      </c>
      <c r="D13" s="163">
        <v>0.03</v>
      </c>
      <c r="E13" s="24"/>
    </row>
    <row r="14" spans="2:7" ht="14.25" customHeight="1" x14ac:dyDescent="0.2">
      <c r="B14" s="78" t="s">
        <v>158</v>
      </c>
      <c r="C14" s="161" t="s">
        <v>159</v>
      </c>
      <c r="D14" s="163">
        <v>0.08</v>
      </c>
      <c r="E14" s="24"/>
    </row>
    <row r="15" spans="2:7" ht="15" customHeight="1" x14ac:dyDescent="0.2">
      <c r="B15" s="78" t="s">
        <v>160</v>
      </c>
      <c r="C15" s="164" t="s">
        <v>161</v>
      </c>
      <c r="D15" s="165">
        <f>SUM(D7:D14)</f>
        <v>0.39000000000000007</v>
      </c>
      <c r="E15" s="24"/>
    </row>
    <row r="16" spans="2:7" ht="15" customHeight="1" x14ac:dyDescent="0.2">
      <c r="B16" s="166"/>
      <c r="C16" s="167"/>
      <c r="D16" s="168"/>
      <c r="E16" s="24"/>
    </row>
    <row r="17" spans="2:9" ht="14.25" customHeight="1" x14ac:dyDescent="0.2">
      <c r="B17" s="78" t="s">
        <v>162</v>
      </c>
      <c r="C17" s="161" t="s">
        <v>163</v>
      </c>
      <c r="D17" s="169">
        <f>ROUND(IF('3.CAGED'!C39&gt;24,(1-12/'3.CAGED'!C39)*0.1111,0.1111-D26),4)</f>
        <v>6.0499999999999998E-2</v>
      </c>
      <c r="E17" s="24"/>
    </row>
    <row r="18" spans="2:9" ht="14.25" customHeight="1" x14ac:dyDescent="0.2">
      <c r="B18" s="78" t="s">
        <v>164</v>
      </c>
      <c r="C18" s="161" t="s">
        <v>165</v>
      </c>
      <c r="D18" s="169">
        <f>ROUND('3.CAGED'!C33/'3.CAGED'!C30,4)</f>
        <v>8.3299999999999999E-2</v>
      </c>
      <c r="E18" s="25"/>
    </row>
    <row r="19" spans="2:9" ht="14.25" customHeight="1" x14ac:dyDescent="0.2">
      <c r="B19" s="78" t="s">
        <v>166</v>
      </c>
      <c r="C19" s="161" t="s">
        <v>167</v>
      </c>
      <c r="D19" s="169">
        <v>5.9999999999999995E-4</v>
      </c>
      <c r="E19" s="24"/>
    </row>
    <row r="20" spans="2:9" ht="14.25" customHeight="1" x14ac:dyDescent="0.2">
      <c r="B20" s="78" t="s">
        <v>168</v>
      </c>
      <c r="C20" s="161" t="s">
        <v>169</v>
      </c>
      <c r="D20" s="169">
        <v>8.2000000000000007E-3</v>
      </c>
      <c r="E20" s="24"/>
    </row>
    <row r="21" spans="2:9" ht="15" customHeight="1" x14ac:dyDescent="0.2">
      <c r="B21" s="78" t="s">
        <v>170</v>
      </c>
      <c r="C21" s="161" t="s">
        <v>171</v>
      </c>
      <c r="D21" s="169">
        <v>3.0999999999999999E-3</v>
      </c>
      <c r="E21" s="26"/>
    </row>
    <row r="22" spans="2:9" ht="14.25" customHeight="1" x14ac:dyDescent="0.2">
      <c r="B22" s="78" t="s">
        <v>172</v>
      </c>
      <c r="C22" s="161" t="s">
        <v>173</v>
      </c>
      <c r="D22" s="169">
        <v>1.66E-2</v>
      </c>
      <c r="E22" s="24"/>
    </row>
    <row r="23" spans="2:9" ht="15" customHeight="1" x14ac:dyDescent="0.2">
      <c r="B23" s="78" t="s">
        <v>174</v>
      </c>
      <c r="C23" s="164" t="s">
        <v>175</v>
      </c>
      <c r="D23" s="165">
        <f>SUM(D17:D22)</f>
        <v>0.17229999999999998</v>
      </c>
      <c r="E23" s="27"/>
    </row>
    <row r="24" spans="2:9" ht="15" customHeight="1" x14ac:dyDescent="0.2">
      <c r="B24" s="166"/>
      <c r="C24" s="167"/>
      <c r="D24" s="168"/>
      <c r="E24" s="28"/>
    </row>
    <row r="25" spans="2:9" ht="14.25" customHeight="1" x14ac:dyDescent="0.2">
      <c r="B25" s="78" t="s">
        <v>176</v>
      </c>
      <c r="C25" s="161" t="s">
        <v>177</v>
      </c>
      <c r="D25" s="169">
        <f>ROUND(('3.CAGED'!C38) *'3.CAGED'!C29/'3.CAGED'!C30,4)</f>
        <v>3.7999999999999999E-2</v>
      </c>
      <c r="E25" s="24"/>
      <c r="F25" s="29"/>
    </row>
    <row r="26" spans="2:9" ht="14.25" customHeight="1" x14ac:dyDescent="0.2">
      <c r="B26" s="78" t="s">
        <v>178</v>
      </c>
      <c r="C26" s="161" t="s">
        <v>179</v>
      </c>
      <c r="D26" s="169">
        <f>ROUND(IF('3.CAGED'!C39&gt;12,12/'3.CAGED'!C39*0.1111,0.1111),4)</f>
        <v>5.0599999999999999E-2</v>
      </c>
      <c r="E26" s="24"/>
      <c r="I26" s="30"/>
    </row>
    <row r="27" spans="2:9" ht="14.25" customHeight="1" x14ac:dyDescent="0.2">
      <c r="B27" s="78" t="s">
        <v>180</v>
      </c>
      <c r="C27" s="161" t="s">
        <v>181</v>
      </c>
      <c r="D27" s="169">
        <f>ROUND(('3.CAGED'!C32+'3.CAGED'!C31)/360*D25,4)</f>
        <v>4.1999999999999997E-3</v>
      </c>
      <c r="E27" s="24"/>
    </row>
    <row r="28" spans="2:9" ht="14.25" customHeight="1" x14ac:dyDescent="0.2">
      <c r="B28" s="78" t="s">
        <v>182</v>
      </c>
      <c r="C28" s="161" t="s">
        <v>183</v>
      </c>
      <c r="D28" s="169">
        <f>ROUND(('3.CAGED'!C30+'3.CAGED'!C31+'3.CAGED'!C33)/'3.CAGED'!C28*'3.CAGED'!C35*'3.CAGED'!C36*'3.CAGED'!C29/'3.CAGED'!C30,4)</f>
        <v>3.7100000000000001E-2</v>
      </c>
      <c r="E28" s="24"/>
      <c r="H28" s="29"/>
    </row>
    <row r="29" spans="2:9" ht="14.25" customHeight="1" x14ac:dyDescent="0.2">
      <c r="B29" s="78" t="s">
        <v>184</v>
      </c>
      <c r="C29" s="161" t="s">
        <v>185</v>
      </c>
      <c r="D29" s="169">
        <f>ROUND(('3.CAGED'!C32/'3.CAGED'!C30)*'3.CAGED'!C29/12,4)</f>
        <v>2.5999999999999999E-3</v>
      </c>
      <c r="E29" s="24"/>
    </row>
    <row r="30" spans="2:9" ht="15" customHeight="1" x14ac:dyDescent="0.2">
      <c r="B30" s="78" t="s">
        <v>186</v>
      </c>
      <c r="C30" s="164" t="s">
        <v>187</v>
      </c>
      <c r="D30" s="165">
        <f>SUM(D25:D29)</f>
        <v>0.13249999999999998</v>
      </c>
      <c r="E30" s="27"/>
    </row>
    <row r="31" spans="2:9" ht="15" customHeight="1" x14ac:dyDescent="0.2">
      <c r="B31" s="166"/>
      <c r="C31" s="167"/>
      <c r="D31" s="168"/>
      <c r="E31" s="27"/>
    </row>
    <row r="32" spans="2:9" ht="14.25" customHeight="1" x14ac:dyDescent="0.2">
      <c r="B32" s="78" t="s">
        <v>188</v>
      </c>
      <c r="C32" s="161" t="s">
        <v>189</v>
      </c>
      <c r="D32" s="169">
        <f>ROUND(D15*D23,4)</f>
        <v>6.7199999999999996E-2</v>
      </c>
      <c r="E32" s="24"/>
    </row>
    <row r="33" spans="2:5" ht="28.5" customHeight="1" x14ac:dyDescent="0.2">
      <c r="B33" s="78" t="s">
        <v>190</v>
      </c>
      <c r="C33" s="170" t="s">
        <v>191</v>
      </c>
      <c r="D33" s="169">
        <f>ROUND((D25*D15),4)</f>
        <v>1.4800000000000001E-2</v>
      </c>
      <c r="E33" s="24"/>
    </row>
    <row r="34" spans="2:5" ht="15" customHeight="1" x14ac:dyDescent="0.2">
      <c r="B34" s="78" t="s">
        <v>192</v>
      </c>
      <c r="C34" s="164" t="s">
        <v>193</v>
      </c>
      <c r="D34" s="165">
        <f>SUM(D32:D33)</f>
        <v>8.199999999999999E-2</v>
      </c>
      <c r="E34" s="27"/>
    </row>
    <row r="35" spans="2:5" ht="15" customHeight="1" x14ac:dyDescent="0.2">
      <c r="B35" s="171"/>
      <c r="C35" s="172" t="s">
        <v>194</v>
      </c>
      <c r="D35" s="173">
        <f>D34+D30+D23+D15</f>
        <v>0.77679999999999993</v>
      </c>
      <c r="E35" s="27"/>
    </row>
    <row r="36" spans="2:5" ht="3.75" customHeight="1" x14ac:dyDescent="0.2">
      <c r="B36" s="24"/>
      <c r="C36" s="31"/>
      <c r="D36" s="26"/>
      <c r="E36" s="32"/>
    </row>
    <row r="37" spans="2:5" ht="14.25" hidden="1" customHeight="1" x14ac:dyDescent="0.2">
      <c r="B37" s="24"/>
      <c r="C37" s="24"/>
      <c r="D37" s="25"/>
      <c r="E37" s="33"/>
    </row>
  </sheetData>
  <sheetProtection algorithmName="SHA-512" hashValue="izf7aIBo9QQZdSl3Of+aWjPrX7WrtVGC5M4DttdhcJGgWjQNo3Qn0Vj2Fd3hbobu9RgCOT7SbMu9aBToA4pd3w==" saltValue="Q/ec1EBSOsnL8XMX2nMFHA==" spinCount="100000" sheet="1" objects="1" scenarios="1"/>
  <protectedRanges>
    <protectedRange sqref="D7:D14" name="Plan2"/>
  </protectedRanges>
  <mergeCells count="3">
    <mergeCell ref="B5:D5"/>
    <mergeCell ref="B2:D2"/>
    <mergeCell ref="B3:D3"/>
  </mergeCells>
  <pageMargins left="0.905555555555556" right="0.51180555555555496" top="0.74791666666666701" bottom="0.74791666666666701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K41"/>
  <sheetViews>
    <sheetView showGridLines="0" zoomScaleNormal="100" workbookViewId="0">
      <selection activeCell="L32" sqref="L32"/>
    </sheetView>
  </sheetViews>
  <sheetFormatPr defaultColWidth="0" defaultRowHeight="12.75" zeroHeight="1" x14ac:dyDescent="0.2"/>
  <cols>
    <col min="1" max="1" width="8.5703125" style="22" customWidth="1"/>
    <col min="2" max="2" width="67.140625" style="279" customWidth="1"/>
    <col min="3" max="3" width="13.7109375" style="279" customWidth="1"/>
    <col min="4" max="4" width="10.28515625" style="22" hidden="1" customWidth="1"/>
    <col min="5" max="5" width="13.7109375" style="22" hidden="1" customWidth="1"/>
    <col min="6" max="6" width="14.42578125" style="22" hidden="1" customWidth="1"/>
    <col min="7" max="7" width="12.7109375" style="22" hidden="1" customWidth="1"/>
    <col min="8" max="8" width="4.42578125" style="22" hidden="1" customWidth="1"/>
    <col min="9" max="9" width="6.85546875" style="22" hidden="1" customWidth="1"/>
    <col min="10" max="10" width="3.28515625" style="22" hidden="1" customWidth="1"/>
    <col min="11" max="11" width="11.5703125" style="22" hidden="1" customWidth="1"/>
    <col min="12" max="12" width="9.140625" style="22" customWidth="1"/>
    <col min="13" max="1025" width="9.140625" style="22" hidden="1" customWidth="1"/>
    <col min="1026" max="16384" width="9.140625" hidden="1"/>
  </cols>
  <sheetData>
    <row r="1" spans="1:3" x14ac:dyDescent="0.2">
      <c r="A1" s="34" t="s">
        <v>261</v>
      </c>
      <c r="B1" s="22"/>
      <c r="C1" s="22"/>
    </row>
    <row r="2" spans="1:3" x14ac:dyDescent="0.2">
      <c r="B2" s="22"/>
      <c r="C2" s="22"/>
    </row>
    <row r="3" spans="1:3" x14ac:dyDescent="0.2">
      <c r="A3" s="22" t="s">
        <v>195</v>
      </c>
      <c r="B3" s="22"/>
      <c r="C3" s="22"/>
    </row>
    <row r="4" spans="1:3" x14ac:dyDescent="0.2">
      <c r="A4" s="22" t="s">
        <v>196</v>
      </c>
      <c r="B4" s="22"/>
      <c r="C4" s="22"/>
    </row>
    <row r="5" spans="1:3" ht="25.5" customHeight="1" x14ac:dyDescent="0.2">
      <c r="A5" s="309" t="s">
        <v>197</v>
      </c>
      <c r="B5" s="310"/>
      <c r="C5" s="310"/>
    </row>
    <row r="6" spans="1:3" x14ac:dyDescent="0.2">
      <c r="A6" s="22" t="s">
        <v>262</v>
      </c>
      <c r="B6" s="22"/>
      <c r="C6" s="22"/>
    </row>
    <row r="7" spans="1:3" ht="26.25" customHeight="1" x14ac:dyDescent="0.2">
      <c r="A7" s="309" t="s">
        <v>198</v>
      </c>
      <c r="B7" s="310"/>
      <c r="C7" s="310"/>
    </row>
    <row r="8" spans="1:3" x14ac:dyDescent="0.2">
      <c r="A8" s="22" t="s">
        <v>199</v>
      </c>
      <c r="B8" s="22"/>
      <c r="C8" s="22"/>
    </row>
    <row r="9" spans="1:3" x14ac:dyDescent="0.2">
      <c r="A9" s="22" t="s">
        <v>200</v>
      </c>
      <c r="B9" s="22"/>
      <c r="C9" s="22"/>
    </row>
    <row r="10" spans="1:3" x14ac:dyDescent="0.2">
      <c r="B10" s="22"/>
      <c r="C10" s="22"/>
    </row>
    <row r="11" spans="1:3" ht="18" customHeight="1" x14ac:dyDescent="0.2">
      <c r="B11" s="311" t="s">
        <v>201</v>
      </c>
      <c r="C11" s="312"/>
    </row>
    <row r="12" spans="1:3" ht="15" customHeight="1" x14ac:dyDescent="0.2">
      <c r="B12" s="258" t="s">
        <v>202</v>
      </c>
      <c r="C12" s="259"/>
    </row>
    <row r="13" spans="1:3" ht="15" customHeight="1" x14ac:dyDescent="0.2">
      <c r="B13" s="260" t="s">
        <v>203</v>
      </c>
      <c r="C13" s="261">
        <v>2212</v>
      </c>
    </row>
    <row r="14" spans="1:3" ht="15" customHeight="1" x14ac:dyDescent="0.2">
      <c r="B14" s="76" t="s">
        <v>204</v>
      </c>
      <c r="C14" s="261">
        <v>3214</v>
      </c>
    </row>
    <row r="15" spans="1:3" ht="14.25" customHeight="1" x14ac:dyDescent="0.2">
      <c r="B15" s="262" t="s">
        <v>205</v>
      </c>
      <c r="C15" s="263">
        <v>82</v>
      </c>
    </row>
    <row r="16" spans="1:3" ht="14.25" customHeight="1" x14ac:dyDescent="0.2">
      <c r="B16" s="262" t="s">
        <v>206</v>
      </c>
      <c r="C16" s="263">
        <v>2264</v>
      </c>
    </row>
    <row r="17" spans="1:7" ht="14.25" customHeight="1" x14ac:dyDescent="0.2">
      <c r="B17" s="262" t="s">
        <v>207</v>
      </c>
      <c r="C17" s="263">
        <v>326</v>
      </c>
    </row>
    <row r="18" spans="1:7" ht="14.25" customHeight="1" x14ac:dyDescent="0.2">
      <c r="B18" s="262" t="s">
        <v>208</v>
      </c>
      <c r="C18" s="263">
        <v>24</v>
      </c>
    </row>
    <row r="19" spans="1:7" ht="14.25" customHeight="1" x14ac:dyDescent="0.2">
      <c r="B19" s="262" t="s">
        <v>209</v>
      </c>
      <c r="C19" s="263">
        <v>491</v>
      </c>
    </row>
    <row r="20" spans="1:7" ht="14.25" customHeight="1" x14ac:dyDescent="0.2">
      <c r="B20" s="262" t="s">
        <v>210</v>
      </c>
      <c r="C20" s="263">
        <v>1</v>
      </c>
    </row>
    <row r="21" spans="1:7" ht="14.25" customHeight="1" x14ac:dyDescent="0.2">
      <c r="B21" s="262" t="s">
        <v>211</v>
      </c>
      <c r="C21" s="263">
        <v>26</v>
      </c>
    </row>
    <row r="22" spans="1:7" ht="14.25" customHeight="1" x14ac:dyDescent="0.2">
      <c r="B22" s="264" t="s">
        <v>212</v>
      </c>
      <c r="C22" s="265">
        <v>0</v>
      </c>
    </row>
    <row r="23" spans="1:7" ht="15" customHeight="1" x14ac:dyDescent="0.2">
      <c r="A23" s="22" t="s">
        <v>213</v>
      </c>
      <c r="B23" s="258" t="s">
        <v>214</v>
      </c>
      <c r="C23" s="259"/>
    </row>
    <row r="24" spans="1:7" ht="14.25" customHeight="1" x14ac:dyDescent="0.2">
      <c r="B24" s="266" t="s">
        <v>215</v>
      </c>
      <c r="C24" s="267">
        <v>6456</v>
      </c>
    </row>
    <row r="25" spans="1:7" ht="14.25" customHeight="1" x14ac:dyDescent="0.2">
      <c r="B25" s="262" t="s">
        <v>216</v>
      </c>
      <c r="C25" s="263">
        <v>5454</v>
      </c>
    </row>
    <row r="26" spans="1:7" ht="14.25" customHeight="1" x14ac:dyDescent="0.2">
      <c r="B26" s="262" t="s">
        <v>217</v>
      </c>
      <c r="C26" s="263">
        <v>-1002</v>
      </c>
    </row>
    <row r="27" spans="1:7" ht="14.25" customHeight="1" x14ac:dyDescent="0.2">
      <c r="B27" s="268"/>
      <c r="C27" s="269"/>
    </row>
    <row r="28" spans="1:7" ht="15" customHeight="1" x14ac:dyDescent="0.2">
      <c r="B28" s="270" t="s">
        <v>218</v>
      </c>
      <c r="C28" s="271">
        <f>MEDIAN(C13,C14)/MEDIAN(C24,C25)</f>
        <v>0.455583543240974</v>
      </c>
      <c r="G28" s="22">
        <f>12/C28</f>
        <v>26.339845189826757</v>
      </c>
    </row>
    <row r="29" spans="1:7" ht="15" customHeight="1" x14ac:dyDescent="0.2">
      <c r="B29" s="260" t="s">
        <v>219</v>
      </c>
      <c r="C29" s="271">
        <f>C16/MEDIAN(C24,C25)</f>
        <v>0.38018471872376153</v>
      </c>
    </row>
    <row r="30" spans="1:7" ht="15" customHeight="1" x14ac:dyDescent="0.2">
      <c r="B30" s="272" t="s">
        <v>220</v>
      </c>
      <c r="C30" s="273">
        <v>360</v>
      </c>
    </row>
    <row r="31" spans="1:7" ht="15" customHeight="1" x14ac:dyDescent="0.2">
      <c r="B31" s="260" t="s">
        <v>221</v>
      </c>
      <c r="C31" s="273">
        <v>10</v>
      </c>
    </row>
    <row r="32" spans="1:7" ht="15" customHeight="1" x14ac:dyDescent="0.2">
      <c r="B32" s="260" t="s">
        <v>222</v>
      </c>
      <c r="C32" s="273">
        <v>30</v>
      </c>
      <c r="G32" s="22">
        <f>TRUNC(G37)</f>
        <v>2</v>
      </c>
    </row>
    <row r="33" spans="2:11" ht="15" customHeight="1" x14ac:dyDescent="0.2">
      <c r="B33" s="260" t="s">
        <v>223</v>
      </c>
      <c r="C33" s="273">
        <v>30</v>
      </c>
    </row>
    <row r="34" spans="2:11" s="34" customFormat="1" ht="15" customHeight="1" x14ac:dyDescent="0.2">
      <c r="B34" s="260" t="s">
        <v>224</v>
      </c>
      <c r="C34" s="274">
        <f>MEDIAN(C24,C25)</f>
        <v>5955</v>
      </c>
    </row>
    <row r="35" spans="2:11" s="34" customFormat="1" ht="15" customHeight="1" x14ac:dyDescent="0.2">
      <c r="B35" s="260" t="s">
        <v>159</v>
      </c>
      <c r="C35" s="275">
        <v>0.08</v>
      </c>
      <c r="K35" s="34">
        <f>IF(C39&gt;12,C39-12,C39)</f>
        <v>14.339845189826757</v>
      </c>
    </row>
    <row r="36" spans="2:11" s="34" customFormat="1" ht="15" customHeight="1" x14ac:dyDescent="0.2">
      <c r="B36" s="260" t="s">
        <v>225</v>
      </c>
      <c r="C36" s="275">
        <v>0.5</v>
      </c>
      <c r="K36" s="34" t="e">
        <f>IF(#REF!&gt;12,#REF!-12,#REF!)</f>
        <v>#REF!</v>
      </c>
    </row>
    <row r="37" spans="2:11" s="34" customFormat="1" ht="15" customHeight="1" x14ac:dyDescent="0.2">
      <c r="B37" s="260" t="s">
        <v>226</v>
      </c>
      <c r="C37" s="276">
        <f>((1/C28)-TRUNC(E37))</f>
        <v>0.19498709915222978</v>
      </c>
      <c r="D37" s="34">
        <f>TRUNC(E37)</f>
        <v>2</v>
      </c>
      <c r="E37" s="34">
        <f>1/C28</f>
        <v>2.1949870991522298</v>
      </c>
      <c r="F37" s="34">
        <f>((1/C28)-TRUNC(E37))</f>
        <v>0.19498709915222978</v>
      </c>
      <c r="G37" s="34">
        <f>12*F37</f>
        <v>2.3398451898267574</v>
      </c>
      <c r="K37" s="34" t="e">
        <f>IF(#REF!&gt;12,#REF!-12,#REF!)</f>
        <v>#REF!</v>
      </c>
    </row>
    <row r="38" spans="2:11" s="34" customFormat="1" ht="15" customHeight="1" x14ac:dyDescent="0.2">
      <c r="B38" s="258" t="s">
        <v>227</v>
      </c>
      <c r="C38" s="261">
        <f>30+D38</f>
        <v>36</v>
      </c>
      <c r="D38" s="34">
        <f>3*D37</f>
        <v>6</v>
      </c>
      <c r="G38" s="34">
        <f>G37/12*40/360</f>
        <v>2.1665233239136644E-2</v>
      </c>
      <c r="K38" s="34" t="e">
        <f>IF(#REF!&gt;12,#REF!-12,#REF!)</f>
        <v>#REF!</v>
      </c>
    </row>
    <row r="39" spans="2:11" s="34" customFormat="1" ht="15" customHeight="1" x14ac:dyDescent="0.2">
      <c r="B39" s="277" t="s">
        <v>228</v>
      </c>
      <c r="C39" s="278">
        <f>12/C28</f>
        <v>26.339845189826757</v>
      </c>
      <c r="K39" s="34" t="e">
        <f>IF(#REF!&gt;12,#REF!-12,#REF!)</f>
        <v>#REF!</v>
      </c>
    </row>
    <row r="40" spans="2:11" x14ac:dyDescent="0.2">
      <c r="K40" s="22" t="e">
        <f>IF(K39&gt;12,K39-12,K39)</f>
        <v>#REF!</v>
      </c>
    </row>
    <row r="41" spans="2:11" hidden="1" x14ac:dyDescent="0.2">
      <c r="K41" s="22" t="e">
        <f>IF(K40&gt;12,K40-12,K40)</f>
        <v>#REF!</v>
      </c>
    </row>
  </sheetData>
  <sheetProtection algorithmName="SHA-512" hashValue="B2AcAxhAnyIGGu54EtMP0ojgRZIUVnvF25y0184bspTJP9NcIu2jN/bBjh9MeFGEBToLgobLQvhZ2fmCqKnjtw==" saltValue="B7QnllxTLbLybyGSC3ty4A==" spinCount="100000" sheet="1" objects="1" scenarios="1"/>
  <protectedRanges>
    <protectedRange sqref="C13:C26 C28:C39" name="Intervalo1"/>
  </protectedRanges>
  <mergeCells count="3">
    <mergeCell ref="A5:C5"/>
    <mergeCell ref="A7:C7"/>
    <mergeCell ref="B11:C11"/>
  </mergeCells>
  <pageMargins left="0.905555555555556" right="0.51180555555555496" top="0.74791666666666701" bottom="0.74791666666666701" header="0.51180555555555496" footer="0.51180555555555496"/>
  <pageSetup paperSize="9" scale="98" firstPageNumber="0" orientation="portrait" horizontalDpi="300" verticalDpi="30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K19"/>
  <sheetViews>
    <sheetView showGridLines="0" topLeftCell="A4" zoomScaleNormal="100" workbookViewId="0">
      <selection activeCell="E13" sqref="E13"/>
    </sheetView>
  </sheetViews>
  <sheetFormatPr defaultColWidth="0" defaultRowHeight="12.75" zeroHeight="1" x14ac:dyDescent="0.2"/>
  <cols>
    <col min="1" max="1" width="59.140625" customWidth="1"/>
    <col min="2" max="2" width="5.5703125" customWidth="1"/>
    <col min="3" max="3" width="8.7109375" customWidth="1"/>
    <col min="4" max="4" width="9.7109375" customWidth="1"/>
    <col min="5" max="5" width="8" style="37" customWidth="1"/>
    <col min="6" max="6" width="9.7109375" customWidth="1"/>
    <col min="7" max="7" width="8.7109375" customWidth="1"/>
    <col min="8" max="1025" width="8.7109375" hidden="1" customWidth="1"/>
    <col min="1026" max="16384" width="9.140625" hidden="1"/>
  </cols>
  <sheetData>
    <row r="1" spans="1:8" s="39" customFormat="1" ht="14.25" customHeight="1" x14ac:dyDescent="0.2">
      <c r="A1" s="321" t="s">
        <v>138</v>
      </c>
      <c r="B1" s="321"/>
      <c r="C1" s="321"/>
      <c r="D1" s="321"/>
      <c r="E1" s="321"/>
      <c r="F1" s="321"/>
    </row>
    <row r="2" spans="1:8" s="39" customFormat="1" ht="14.25" customHeight="1" x14ac:dyDescent="0.2">
      <c r="A2" s="322" t="s">
        <v>229</v>
      </c>
      <c r="B2" s="322"/>
      <c r="C2" s="322"/>
      <c r="D2" s="322"/>
      <c r="E2" s="322"/>
      <c r="F2" s="322"/>
    </row>
    <row r="3" spans="1:8" s="39" customFormat="1" ht="14.25" customHeight="1" x14ac:dyDescent="0.2">
      <c r="A3" s="323" t="s">
        <v>230</v>
      </c>
      <c r="B3" s="323"/>
      <c r="C3" s="323"/>
      <c r="D3" s="323"/>
      <c r="E3" s="323"/>
      <c r="F3" s="323"/>
    </row>
    <row r="4" spans="1:8" s="39" customFormat="1" ht="14.25" customHeight="1" x14ac:dyDescent="0.2">
      <c r="A4" s="97"/>
      <c r="B4" s="98"/>
      <c r="C4" s="98"/>
      <c r="D4" s="99"/>
      <c r="E4" s="100"/>
      <c r="F4" s="99"/>
    </row>
    <row r="5" spans="1:8" s="39" customFormat="1" ht="14.25" customHeight="1" x14ac:dyDescent="0.2">
      <c r="B5" s="38"/>
      <c r="C5" s="38"/>
      <c r="E5" s="40"/>
    </row>
    <row r="6" spans="1:8" ht="15.75" customHeight="1" x14ac:dyDescent="0.2">
      <c r="A6" s="313" t="s">
        <v>231</v>
      </c>
      <c r="B6" s="314"/>
      <c r="C6" s="314"/>
      <c r="D6" s="314"/>
      <c r="E6" s="314"/>
      <c r="F6" s="315"/>
    </row>
    <row r="7" spans="1:8" ht="15.75" customHeight="1" x14ac:dyDescent="0.2">
      <c r="A7" s="41"/>
      <c r="B7" s="42"/>
      <c r="C7" s="42"/>
      <c r="D7" s="42"/>
      <c r="E7" s="42"/>
      <c r="F7" s="43"/>
    </row>
    <row r="8" spans="1:8" ht="15" customHeight="1" x14ac:dyDescent="0.25">
      <c r="A8" s="44"/>
      <c r="B8" s="38"/>
      <c r="C8" s="38"/>
      <c r="D8" s="316" t="s">
        <v>232</v>
      </c>
      <c r="E8" s="317"/>
      <c r="F8" s="318"/>
      <c r="G8" s="39"/>
      <c r="H8" s="39"/>
    </row>
    <row r="9" spans="1:8" ht="14.25" customHeight="1" x14ac:dyDescent="0.2">
      <c r="A9" s="36"/>
      <c r="B9" s="39"/>
      <c r="C9" s="39"/>
      <c r="D9" s="45"/>
      <c r="E9" s="46" t="s">
        <v>233</v>
      </c>
      <c r="F9" s="47"/>
      <c r="G9" s="39"/>
      <c r="H9" s="39"/>
    </row>
    <row r="10" spans="1:8" ht="14.25" customHeight="1" x14ac:dyDescent="0.2">
      <c r="A10" s="48" t="s">
        <v>234</v>
      </c>
      <c r="B10" s="49" t="s">
        <v>235</v>
      </c>
      <c r="C10" s="50">
        <v>5.0799999999999998E-2</v>
      </c>
      <c r="D10" s="51"/>
      <c r="E10" s="52">
        <v>5.0799999999999998E-2</v>
      </c>
      <c r="F10" s="53"/>
      <c r="G10" s="39"/>
      <c r="H10" s="39"/>
    </row>
    <row r="11" spans="1:8" ht="14.25" customHeight="1" x14ac:dyDescent="0.2">
      <c r="A11" s="54" t="s">
        <v>236</v>
      </c>
      <c r="B11" s="55" t="s">
        <v>237</v>
      </c>
      <c r="C11" s="56">
        <v>1.3299999999999999E-2</v>
      </c>
      <c r="D11" s="51"/>
      <c r="E11" s="52">
        <f>0.48%+0.85%</f>
        <v>1.3299999999999999E-2</v>
      </c>
      <c r="F11" s="53"/>
      <c r="G11" s="39"/>
      <c r="H11" s="39"/>
    </row>
    <row r="12" spans="1:8" ht="14.25" customHeight="1" x14ac:dyDescent="0.2">
      <c r="A12" s="54" t="s">
        <v>238</v>
      </c>
      <c r="B12" s="55" t="s">
        <v>239</v>
      </c>
      <c r="C12" s="56">
        <v>0.1085</v>
      </c>
      <c r="D12" s="51"/>
      <c r="E12" s="52">
        <v>0.1085</v>
      </c>
      <c r="F12" s="53"/>
      <c r="G12" s="39"/>
      <c r="H12" s="39"/>
    </row>
    <row r="13" spans="1:8" ht="14.25" customHeight="1" x14ac:dyDescent="0.2">
      <c r="A13" s="54" t="s">
        <v>240</v>
      </c>
      <c r="B13" s="55" t="s">
        <v>241</v>
      </c>
      <c r="C13" s="56">
        <v>1.23E-2</v>
      </c>
      <c r="D13" s="51" t="s">
        <v>242</v>
      </c>
      <c r="E13" s="101">
        <v>0.14749999999999999</v>
      </c>
      <c r="F13" s="57"/>
      <c r="G13" s="39"/>
      <c r="H13" s="39"/>
    </row>
    <row r="14" spans="1:8" ht="14.25" customHeight="1" x14ac:dyDescent="0.2">
      <c r="A14" s="54" t="s">
        <v>243</v>
      </c>
      <c r="B14" s="319" t="s">
        <v>244</v>
      </c>
      <c r="C14" s="103">
        <v>0.02</v>
      </c>
      <c r="D14" s="58" t="s">
        <v>245</v>
      </c>
      <c r="E14" s="102">
        <v>0.05</v>
      </c>
      <c r="F14" s="59"/>
      <c r="G14" s="39"/>
      <c r="H14" s="39"/>
    </row>
    <row r="15" spans="1:8" ht="15" customHeight="1" thickBot="1" x14ac:dyDescent="0.25">
      <c r="A15" s="60" t="s">
        <v>246</v>
      </c>
      <c r="B15" s="320"/>
      <c r="C15" s="61">
        <v>9.2499999999999999E-2</v>
      </c>
      <c r="D15" s="35"/>
      <c r="E15" s="62">
        <v>0</v>
      </c>
      <c r="F15" s="59"/>
      <c r="G15" s="39"/>
      <c r="H15" s="39"/>
    </row>
    <row r="16" spans="1:8" ht="14.25" customHeight="1" x14ac:dyDescent="0.2">
      <c r="A16" s="63" t="s">
        <v>247</v>
      </c>
      <c r="B16" s="64"/>
      <c r="C16" s="65"/>
      <c r="D16" s="35"/>
      <c r="E16" s="66"/>
      <c r="F16" s="59"/>
      <c r="G16" s="39"/>
      <c r="H16" s="39"/>
    </row>
    <row r="17" spans="1:8" ht="14.25" customHeight="1" x14ac:dyDescent="0.2">
      <c r="A17" s="67" t="s">
        <v>248</v>
      </c>
      <c r="B17" s="68"/>
      <c r="C17" s="69"/>
      <c r="D17" s="35"/>
      <c r="E17" s="66"/>
      <c r="F17" s="59"/>
      <c r="G17" s="39"/>
      <c r="H17" s="39"/>
    </row>
    <row r="18" spans="1:8" ht="15" customHeight="1" x14ac:dyDescent="0.2">
      <c r="A18" s="70" t="s">
        <v>249</v>
      </c>
      <c r="B18" s="71"/>
      <c r="C18" s="72">
        <f>ROUND((((1+C10+C11)*(1+C12)*(1+C13))/(1-(C14+C15))-1),4)</f>
        <v>0.34539999999999998</v>
      </c>
      <c r="D18" s="73"/>
      <c r="E18" s="74"/>
      <c r="F18" s="75"/>
      <c r="G18" s="39"/>
      <c r="H18" s="39"/>
    </row>
    <row r="19" spans="1:8" x14ac:dyDescent="0.2"/>
  </sheetData>
  <sheetProtection algorithmName="SHA-512" hashValue="AqRcbdkPnl9o/oQt4M0RZgVVKMxzdd6PEUAsFwY1jwX/TQuUKi1d09wPLioMqvhMCkxPdeLGefgQAynNDkFMiA==" saltValue="ltc4PrijgMLJ+fjkCC9huw==" spinCount="100000" sheet="1" objects="1" scenarios="1"/>
  <protectedRanges>
    <protectedRange sqref="C10:C15" name="Plan4"/>
  </protectedRanges>
  <mergeCells count="6">
    <mergeCell ref="A6:F6"/>
    <mergeCell ref="D8:F8"/>
    <mergeCell ref="B14:B15"/>
    <mergeCell ref="A1:F1"/>
    <mergeCell ref="A2:F2"/>
    <mergeCell ref="A3:F3"/>
  </mergeCells>
  <pageMargins left="0.905555555555556" right="0.51180555555555496" top="0.74791666666666701" bottom="0.74791666666666701" header="0.51180555555555496" footer="0.51180555555555496"/>
  <pageSetup paperSize="9" firstPageNumber="0" orientation="portrait" horizontalDpi="300" verticalDpi="30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ML19"/>
  <sheetViews>
    <sheetView showGridLines="0" zoomScaleNormal="100" workbookViewId="0">
      <selection activeCell="B10" sqref="B10"/>
    </sheetView>
  </sheetViews>
  <sheetFormatPr defaultColWidth="0" defaultRowHeight="12.75" zeroHeight="1" x14ac:dyDescent="0.2"/>
  <cols>
    <col min="1" max="1" width="0.7109375" customWidth="1"/>
    <col min="2" max="2" width="24.5703125" style="22" customWidth="1"/>
    <col min="3" max="3" width="20.85546875" style="22" customWidth="1"/>
    <col min="4" max="4" width="0.7109375" style="22" customWidth="1"/>
    <col min="5" max="1026" width="9.140625" style="22" hidden="1" customWidth="1"/>
    <col min="1027" max="16384" width="9.140625" hidden="1"/>
  </cols>
  <sheetData>
    <row r="1" spans="2:3" ht="3.75" customHeight="1" x14ac:dyDescent="0.2"/>
    <row r="2" spans="2:3" ht="19.5" customHeight="1" x14ac:dyDescent="0.2">
      <c r="B2" s="324" t="s">
        <v>250</v>
      </c>
      <c r="C2" s="325"/>
    </row>
    <row r="3" spans="2:3" s="34" customFormat="1" ht="19.5" customHeight="1" x14ac:dyDescent="0.2">
      <c r="B3" s="76" t="s">
        <v>251</v>
      </c>
      <c r="C3" s="77" t="s">
        <v>252</v>
      </c>
    </row>
    <row r="4" spans="2:3" ht="19.5" customHeight="1" x14ac:dyDescent="0.2">
      <c r="B4" s="78">
        <v>1</v>
      </c>
      <c r="C4" s="79">
        <v>33.630000000000003</v>
      </c>
    </row>
    <row r="5" spans="2:3" ht="19.5" customHeight="1" x14ac:dyDescent="0.2">
      <c r="B5" s="78">
        <v>2</v>
      </c>
      <c r="C5" s="79">
        <v>43.13</v>
      </c>
    </row>
    <row r="6" spans="2:3" ht="19.5" customHeight="1" x14ac:dyDescent="0.2">
      <c r="B6" s="78">
        <v>3</v>
      </c>
      <c r="C6" s="79">
        <v>48.68</v>
      </c>
    </row>
    <row r="7" spans="2:3" ht="19.5" customHeight="1" x14ac:dyDescent="0.2">
      <c r="B7" s="78">
        <v>4</v>
      </c>
      <c r="C7" s="79">
        <v>52.62</v>
      </c>
    </row>
    <row r="8" spans="2:3" ht="19.5" customHeight="1" x14ac:dyDescent="0.2">
      <c r="B8" s="78">
        <v>5</v>
      </c>
      <c r="C8" s="79">
        <v>55.68</v>
      </c>
    </row>
    <row r="9" spans="2:3" ht="19.5" customHeight="1" x14ac:dyDescent="0.2">
      <c r="B9" s="78">
        <v>6</v>
      </c>
      <c r="C9" s="79">
        <v>58.18</v>
      </c>
    </row>
    <row r="10" spans="2:3" ht="19.5" customHeight="1" x14ac:dyDescent="0.2">
      <c r="B10" s="78">
        <v>7</v>
      </c>
      <c r="C10" s="79">
        <v>60.29</v>
      </c>
    </row>
    <row r="11" spans="2:3" ht="19.5" customHeight="1" x14ac:dyDescent="0.2">
      <c r="B11" s="78">
        <v>8</v>
      </c>
      <c r="C11" s="79">
        <v>62.12</v>
      </c>
    </row>
    <row r="12" spans="2:3" ht="19.5" customHeight="1" x14ac:dyDescent="0.2">
      <c r="B12" s="78">
        <v>9</v>
      </c>
      <c r="C12" s="79">
        <v>63.73</v>
      </c>
    </row>
    <row r="13" spans="2:3" ht="19.5" customHeight="1" x14ac:dyDescent="0.2">
      <c r="B13" s="78">
        <v>10</v>
      </c>
      <c r="C13" s="79">
        <v>65.180000000000007</v>
      </c>
    </row>
    <row r="14" spans="2:3" ht="19.5" customHeight="1" x14ac:dyDescent="0.2">
      <c r="B14" s="78">
        <v>11</v>
      </c>
      <c r="C14" s="79">
        <v>66.48</v>
      </c>
    </row>
    <row r="15" spans="2:3" ht="19.5" customHeight="1" x14ac:dyDescent="0.2">
      <c r="B15" s="78">
        <v>12</v>
      </c>
      <c r="C15" s="79">
        <v>67.67</v>
      </c>
    </row>
    <row r="16" spans="2:3" ht="19.5" customHeight="1" x14ac:dyDescent="0.2">
      <c r="B16" s="78">
        <v>13</v>
      </c>
      <c r="C16" s="79">
        <v>68.77</v>
      </c>
    </row>
    <row r="17" spans="2:3" ht="19.5" customHeight="1" x14ac:dyDescent="0.2">
      <c r="B17" s="78">
        <v>14</v>
      </c>
      <c r="C17" s="79">
        <v>69.790000000000006</v>
      </c>
    </row>
    <row r="18" spans="2:3" ht="19.5" customHeight="1" x14ac:dyDescent="0.2">
      <c r="B18" s="80">
        <v>15</v>
      </c>
      <c r="C18" s="81">
        <v>70.73</v>
      </c>
    </row>
    <row r="19" spans="2:3" ht="3.75" customHeight="1" x14ac:dyDescent="0.2"/>
  </sheetData>
  <sheetProtection algorithmName="SHA-512" hashValue="2EXCIuIO/yj2EUjS8EM2gaF7v4rh6g9+GoI3WsKO/00X0FmYTWUf5OyHANQ2kOVRrYBhqDx+2pXoLPJGywua0g==" saltValue="H1IRv7OehHyqyBYVmgrWIA==" spinCount="100000" sheet="1" objects="1" scenarios="1"/>
  <mergeCells count="1">
    <mergeCell ref="B2:C2"/>
  </mergeCells>
  <pageMargins left="0.905555555555556" right="0.51180555555555496" top="0.74791666666666701" bottom="0.74791666666666701" header="0.51180555555555496" footer="0.51180555555555496"/>
  <pageSetup paperSize="9" firstPageNumber="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K17"/>
  <sheetViews>
    <sheetView zoomScaleNormal="100" workbookViewId="0"/>
  </sheetViews>
  <sheetFormatPr defaultRowHeight="12.75" x14ac:dyDescent="0.2"/>
  <cols>
    <col min="1" max="1" width="70.42578125" style="22" customWidth="1"/>
    <col min="2" max="3" width="9.140625" style="22" customWidth="1"/>
    <col min="4" max="4" width="12.85546875" style="22" customWidth="1"/>
    <col min="5" max="1025" width="9.140625" style="22" customWidth="1"/>
  </cols>
  <sheetData>
    <row r="1" spans="1:1" ht="18" customHeight="1" x14ac:dyDescent="0.25">
      <c r="A1" s="82" t="s">
        <v>253</v>
      </c>
    </row>
    <row r="2" spans="1:1" x14ac:dyDescent="0.2">
      <c r="A2" s="83"/>
    </row>
    <row r="3" spans="1:1" x14ac:dyDescent="0.2">
      <c r="A3" s="83" t="s">
        <v>254</v>
      </c>
    </row>
    <row r="4" spans="1:1" x14ac:dyDescent="0.2">
      <c r="A4" s="83"/>
    </row>
    <row r="5" spans="1:1" x14ac:dyDescent="0.2">
      <c r="A5" s="83"/>
    </row>
    <row r="6" spans="1:1" x14ac:dyDescent="0.2">
      <c r="A6" s="83"/>
    </row>
    <row r="7" spans="1:1" x14ac:dyDescent="0.2">
      <c r="A7" s="83"/>
    </row>
    <row r="8" spans="1:1" x14ac:dyDescent="0.2">
      <c r="A8" s="83"/>
    </row>
    <row r="9" spans="1:1" x14ac:dyDescent="0.2">
      <c r="A9" s="83"/>
    </row>
    <row r="10" spans="1:1" x14ac:dyDescent="0.2">
      <c r="A10" s="83"/>
    </row>
    <row r="11" spans="1:1" x14ac:dyDescent="0.2">
      <c r="A11" s="83"/>
    </row>
    <row r="12" spans="1:1" ht="19.5" customHeight="1" x14ac:dyDescent="0.2">
      <c r="A12" s="84" t="s">
        <v>255</v>
      </c>
    </row>
    <row r="13" spans="1:1" ht="15" customHeight="1" x14ac:dyDescent="0.2">
      <c r="A13" s="84" t="s">
        <v>256</v>
      </c>
    </row>
    <row r="14" spans="1:1" ht="15" customHeight="1" x14ac:dyDescent="0.2">
      <c r="A14" s="84" t="s">
        <v>257</v>
      </c>
    </row>
    <row r="15" spans="1:1" ht="19.5" customHeight="1" x14ac:dyDescent="0.2">
      <c r="A15" s="84" t="s">
        <v>258</v>
      </c>
    </row>
    <row r="16" spans="1:1" ht="19.5" customHeight="1" x14ac:dyDescent="0.2">
      <c r="A16" s="84" t="s">
        <v>259</v>
      </c>
    </row>
    <row r="17" spans="1:1" ht="15" customHeight="1" x14ac:dyDescent="0.2">
      <c r="A17" s="85" t="s">
        <v>260</v>
      </c>
    </row>
  </sheetData>
  <pageMargins left="0.905555555555556" right="0.51180555555555496" top="0.74791666666666701" bottom="0.74791666666666701" header="0.51180555555555496" footer="0.51180555555555496"/>
  <pageSetup paperSize="9" firstPageNumber="0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1. Coleta de Resíduos</vt:lpstr>
      <vt:lpstr>2.Encargos Sociais</vt:lpstr>
      <vt:lpstr>3.CAGED</vt:lpstr>
      <vt:lpstr>4.BDI</vt:lpstr>
      <vt:lpstr>5. Depreciação</vt:lpstr>
      <vt:lpstr>6.Remuneração de capital</vt:lpstr>
      <vt:lpstr>AbaDeprec</vt:lpstr>
      <vt:lpstr>AbaRemun</vt:lpstr>
      <vt:lpstr>'2.Encargos Sociais'!Area_de_impressao</vt:lpstr>
      <vt:lpstr>'1. Coleta de Resíduos'!Print_Titles_0</vt:lpstr>
      <vt:lpstr>'1. Coleta de Resíduos'!Print_Titles_0_0</vt:lpstr>
      <vt:lpstr>'1. Coleta de Resíduos'!Titulos_de_impressao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Custos</dc:title>
  <dc:creator>PMCG</dc:creator>
  <cp:lastModifiedBy>PMCG</cp:lastModifiedBy>
  <cp:revision>2</cp:revision>
  <cp:lastPrinted>2018-10-26T13:27:39Z</cp:lastPrinted>
  <dcterms:created xsi:type="dcterms:W3CDTF">2000-12-13T10:02:50Z</dcterms:created>
  <dcterms:modified xsi:type="dcterms:W3CDTF">2025-08-25T11:52:47Z</dcterms:modified>
  <dc:language>pt-BR</dc:language>
</cp:coreProperties>
</file>